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42507CB5-EF71-4A4F-BE23-B1BD92A62CCB}" xr6:coauthVersionLast="47" xr6:coauthVersionMax="47" xr10:uidLastSave="{00000000-0000-0000-0000-000000000000}"/>
  <workbookProtection workbookAlgorithmName="SHA-512" workbookHashValue="DEcbb9X8QQpVs+9xL35CRxmgtYdpm8IXQIe3XpYL+xKbloXoqPyTpGBJXOHEhTbtfXs0DY0bOAIe4d67dHt5AQ==" workbookSaltValue="T7s2VdPLBPkf7nfOqdPYpw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I48" i="2"/>
  <c r="I51" i="2" s="1"/>
  <c r="I53" i="2" s="1"/>
  <c r="I56" i="2" s="1"/>
  <c r="I59" i="2" s="1"/>
  <c r="H48" i="2"/>
  <c r="H51" i="2" s="1"/>
  <c r="H53" i="2" s="1"/>
  <c r="H56" i="2" s="1"/>
  <c r="H59" i="2" s="1"/>
  <c r="AA47" i="2"/>
  <c r="Z47" i="2"/>
  <c r="Y47" i="2"/>
  <c r="X47" i="2"/>
  <c r="W47" i="2"/>
  <c r="V47" i="2"/>
  <c r="U47" i="2"/>
  <c r="T47" i="2"/>
  <c r="S47" i="2"/>
  <c r="R47" i="2"/>
  <c r="R48" i="2" s="1"/>
  <c r="R51" i="2" s="1"/>
  <c r="R53" i="2" s="1"/>
  <c r="R56" i="2" s="1"/>
  <c r="R59" i="2" s="1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W48" i="2" s="1"/>
  <c r="W51" i="2" s="1"/>
  <c r="W53" i="2" s="1"/>
  <c r="W56" i="2" s="1"/>
  <c r="W59" i="2" s="1"/>
  <c r="V32" i="2"/>
  <c r="U32" i="2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X48" i="4"/>
  <c r="X51" i="4" s="1"/>
  <c r="W48" i="4"/>
  <c r="W51" i="4" s="1"/>
  <c r="W53" i="4" s="1"/>
  <c r="W56" i="4" s="1"/>
  <c r="W59" i="4" s="1"/>
  <c r="F48" i="4"/>
  <c r="F51" i="4" s="1"/>
  <c r="F53" i="4" s="1"/>
  <c r="F56" i="4" s="1"/>
  <c r="F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W48" i="5"/>
  <c r="W51" i="5" s="1"/>
  <c r="W53" i="5" s="1"/>
  <c r="W56" i="5" s="1"/>
  <c r="W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Z32" i="5" s="1"/>
  <c r="X32" i="5"/>
  <c r="X48" i="5" s="1"/>
  <c r="X51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R32" i="5"/>
  <c r="R48" i="5" s="1"/>
  <c r="R51" i="5" s="1"/>
  <c r="R53" i="5" s="1"/>
  <c r="R56" i="5" s="1"/>
  <c r="R59" i="5" s="1"/>
  <c r="Q32" i="5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AA32" i="6"/>
  <c r="Y32" i="6"/>
  <c r="Z32" i="6" s="1"/>
  <c r="X32" i="6"/>
  <c r="W32" i="6"/>
  <c r="V32" i="6"/>
  <c r="V48" i="6" s="1"/>
  <c r="V51" i="6" s="1"/>
  <c r="V53" i="6" s="1"/>
  <c r="V56" i="6" s="1"/>
  <c r="V59" i="6" s="1"/>
  <c r="U32" i="6"/>
  <c r="T32" i="6"/>
  <c r="S32" i="6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C32" i="6"/>
  <c r="O53" i="7"/>
  <c r="O56" i="7" s="1"/>
  <c r="O59" i="7" s="1"/>
  <c r="P51" i="7"/>
  <c r="P53" i="7" s="1"/>
  <c r="P56" i="7" s="1"/>
  <c r="P59" i="7" s="1"/>
  <c r="Y48" i="7"/>
  <c r="Z48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O32" i="7"/>
  <c r="O48" i="7" s="1"/>
  <c r="O51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X51" i="8"/>
  <c r="X53" i="8" s="1"/>
  <c r="X56" i="8" s="1"/>
  <c r="X48" i="8"/>
  <c r="W48" i="8"/>
  <c r="W51" i="8" s="1"/>
  <c r="W53" i="8" s="1"/>
  <c r="W56" i="8" s="1"/>
  <c r="W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I48" i="8" s="1"/>
  <c r="I51" i="8" s="1"/>
  <c r="I53" i="8" s="1"/>
  <c r="I56" i="8" s="1"/>
  <c r="I59" i="8" s="1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Z32" i="8"/>
  <c r="Y32" i="8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3" i="9"/>
  <c r="W56" i="9" s="1"/>
  <c r="W59" i="9" s="1"/>
  <c r="O48" i="9"/>
  <c r="O51" i="9" s="1"/>
  <c r="O53" i="9" s="1"/>
  <c r="O56" i="9" s="1"/>
  <c r="O59" i="9" s="1"/>
  <c r="AA47" i="9"/>
  <c r="Y47" i="9"/>
  <c r="X47" i="9"/>
  <c r="X48" i="9" s="1"/>
  <c r="W47" i="9"/>
  <c r="V47" i="9"/>
  <c r="U47" i="9"/>
  <c r="T47" i="9"/>
  <c r="S47" i="9"/>
  <c r="R47" i="9"/>
  <c r="Q47" i="9"/>
  <c r="P47" i="9"/>
  <c r="O47" i="9"/>
  <c r="N47" i="9"/>
  <c r="M47" i="9"/>
  <c r="L47" i="9"/>
  <c r="L48" i="9" s="1"/>
  <c r="L51" i="9" s="1"/>
  <c r="L53" i="9" s="1"/>
  <c r="L56" i="9" s="1"/>
  <c r="L59" i="9" s="1"/>
  <c r="K47" i="9"/>
  <c r="J47" i="9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N51" i="10"/>
  <c r="N53" i="10" s="1"/>
  <c r="N56" i="10" s="1"/>
  <c r="N59" i="10" s="1"/>
  <c r="L51" i="10"/>
  <c r="L53" i="10" s="1"/>
  <c r="L56" i="10" s="1"/>
  <c r="L59" i="10" s="1"/>
  <c r="N48" i="10"/>
  <c r="AA47" i="10"/>
  <c r="Y47" i="10"/>
  <c r="X47" i="10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P47" i="10"/>
  <c r="O47" i="10"/>
  <c r="N47" i="10"/>
  <c r="M47" i="10"/>
  <c r="L47" i="10"/>
  <c r="K47" i="10"/>
  <c r="K48" i="10" s="1"/>
  <c r="K51" i="10" s="1"/>
  <c r="K53" i="10" s="1"/>
  <c r="K56" i="10" s="1"/>
  <c r="K59" i="10" s="1"/>
  <c r="J47" i="10"/>
  <c r="I47" i="10"/>
  <c r="H47" i="10"/>
  <c r="G47" i="10"/>
  <c r="G48" i="10" s="1"/>
  <c r="G51" i="10" s="1"/>
  <c r="G53" i="10" s="1"/>
  <c r="G56" i="10" s="1"/>
  <c r="G59" i="10" s="1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L48" i="10" s="1"/>
  <c r="K32" i="10"/>
  <c r="J32" i="10"/>
  <c r="J48" i="10" s="1"/>
  <c r="J51" i="10" s="1"/>
  <c r="J53" i="10" s="1"/>
  <c r="J56" i="10" s="1"/>
  <c r="J59" i="10" s="1"/>
  <c r="I32" i="10"/>
  <c r="H32" i="10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T51" i="11"/>
  <c r="T53" i="11" s="1"/>
  <c r="T56" i="11" s="1"/>
  <c r="T59" i="11" s="1"/>
  <c r="K51" i="11"/>
  <c r="K53" i="11" s="1"/>
  <c r="K56" i="11" s="1"/>
  <c r="K59" i="11" s="1"/>
  <c r="T48" i="1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J32" i="11"/>
  <c r="I32" i="11"/>
  <c r="I48" i="11" s="1"/>
  <c r="I51" i="11" s="1"/>
  <c r="I53" i="11" s="1"/>
  <c r="I56" i="11" s="1"/>
  <c r="I59" i="11" s="1"/>
  <c r="H32" i="11"/>
  <c r="G32" i="1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C53" i="12"/>
  <c r="C56" i="12" s="1"/>
  <c r="C59" i="12" s="1"/>
  <c r="T48" i="12"/>
  <c r="T51" i="12" s="1"/>
  <c r="T53" i="12" s="1"/>
  <c r="T56" i="12" s="1"/>
  <c r="T59" i="12" s="1"/>
  <c r="P48" i="12"/>
  <c r="P51" i="12" s="1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R59" i="13"/>
  <c r="AA56" i="13"/>
  <c r="AA59" i="13" s="1"/>
  <c r="H48" i="13"/>
  <c r="H51" i="13" s="1"/>
  <c r="H53" i="13" s="1"/>
  <c r="H56" i="13" s="1"/>
  <c r="H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R51" i="14"/>
  <c r="R53" i="14" s="1"/>
  <c r="R56" i="14" s="1"/>
  <c r="R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V48" i="15"/>
  <c r="V51" i="15" s="1"/>
  <c r="V53" i="15" s="1"/>
  <c r="V56" i="15" s="1"/>
  <c r="V59" i="15" s="1"/>
  <c r="R48" i="15"/>
  <c r="R51" i="15" s="1"/>
  <c r="R53" i="15" s="1"/>
  <c r="R56" i="15" s="1"/>
  <c r="R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H51" i="16"/>
  <c r="H53" i="16" s="1"/>
  <c r="H56" i="16" s="1"/>
  <c r="H59" i="16" s="1"/>
  <c r="U48" i="16"/>
  <c r="U51" i="16" s="1"/>
  <c r="U53" i="16" s="1"/>
  <c r="U56" i="16" s="1"/>
  <c r="U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H51" i="17"/>
  <c r="H53" i="17" s="1"/>
  <c r="H56" i="17" s="1"/>
  <c r="H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X53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U56" i="18"/>
  <c r="U59" i="18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V32" i="18"/>
  <c r="U32" i="18"/>
  <c r="U48" i="18" s="1"/>
  <c r="U51" i="18" s="1"/>
  <c r="U53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Z47" i="19"/>
  <c r="Y47" i="19"/>
  <c r="X47" i="19"/>
  <c r="W47" i="19"/>
  <c r="V47" i="19"/>
  <c r="V48" i="19" s="1"/>
  <c r="V51" i="19" s="1"/>
  <c r="V53" i="19" s="1"/>
  <c r="V56" i="19" s="1"/>
  <c r="V59" i="19" s="1"/>
  <c r="U47" i="19"/>
  <c r="T47" i="19"/>
  <c r="S47" i="19"/>
  <c r="R47" i="19"/>
  <c r="Q47" i="19"/>
  <c r="P47" i="19"/>
  <c r="O47" i="19"/>
  <c r="N47" i="19"/>
  <c r="N48" i="19" s="1"/>
  <c r="N51" i="19" s="1"/>
  <c r="N53" i="19" s="1"/>
  <c r="N56" i="19" s="1"/>
  <c r="N59" i="19" s="1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F48" i="19" s="1"/>
  <c r="F51" i="19" s="1"/>
  <c r="F53" i="19" s="1"/>
  <c r="F56" i="19" s="1"/>
  <c r="F59" i="19" s="1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AA47" i="20"/>
  <c r="Y47" i="20"/>
  <c r="X47" i="20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G48" i="20" s="1"/>
  <c r="G51" i="20" s="1"/>
  <c r="G53" i="20" s="1"/>
  <c r="G56" i="20" s="1"/>
  <c r="G59" i="20" s="1"/>
  <c r="F47" i="20"/>
  <c r="E47" i="20"/>
  <c r="E48" i="20" s="1"/>
  <c r="E51" i="20" s="1"/>
  <c r="E53" i="20" s="1"/>
  <c r="E56" i="20" s="1"/>
  <c r="E59" i="20" s="1"/>
  <c r="D47" i="20"/>
  <c r="C47" i="20"/>
  <c r="AA32" i="20"/>
  <c r="Z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AA48" i="21"/>
  <c r="AA51" i="21" s="1"/>
  <c r="AA53" i="21" s="1"/>
  <c r="AA56" i="21" s="1"/>
  <c r="AA59" i="21" s="1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O47" i="21"/>
  <c r="O48" i="21" s="1"/>
  <c r="O51" i="21" s="1"/>
  <c r="O53" i="21" s="1"/>
  <c r="O56" i="21" s="1"/>
  <c r="O59" i="21" s="1"/>
  <c r="N47" i="21"/>
  <c r="M47" i="21"/>
  <c r="L47" i="21"/>
  <c r="K47" i="21"/>
  <c r="J47" i="21"/>
  <c r="I47" i="21"/>
  <c r="H47" i="21"/>
  <c r="G47" i="21"/>
  <c r="G48" i="21" s="1"/>
  <c r="G51" i="21" s="1"/>
  <c r="G53" i="21" s="1"/>
  <c r="G56" i="21" s="1"/>
  <c r="G59" i="21" s="1"/>
  <c r="F47" i="21"/>
  <c r="E47" i="21"/>
  <c r="D47" i="21"/>
  <c r="C47" i="21"/>
  <c r="AA32" i="21"/>
  <c r="Y32" i="2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T48" i="22"/>
  <c r="T51" i="22" s="1"/>
  <c r="T53" i="22" s="1"/>
  <c r="T56" i="22" s="1"/>
  <c r="T59" i="22" s="1"/>
  <c r="S48" i="22"/>
  <c r="S51" i="22" s="1"/>
  <c r="S53" i="22" s="1"/>
  <c r="S56" i="22" s="1"/>
  <c r="S59" i="22" s="1"/>
  <c r="K48" i="22"/>
  <c r="K51" i="22" s="1"/>
  <c r="K53" i="22" s="1"/>
  <c r="K56" i="22" s="1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H59" i="23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7" i="24"/>
  <c r="Y47" i="24"/>
  <c r="X47" i="24"/>
  <c r="W47" i="24"/>
  <c r="V47" i="24"/>
  <c r="U47" i="24"/>
  <c r="T47" i="24"/>
  <c r="T48" i="24" s="1"/>
  <c r="T51" i="24" s="1"/>
  <c r="T53" i="24" s="1"/>
  <c r="T56" i="24" s="1"/>
  <c r="T59" i="24" s="1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Z32" i="24" s="1"/>
  <c r="X32" i="24"/>
  <c r="W32" i="24"/>
  <c r="V32" i="24"/>
  <c r="U32" i="24"/>
  <c r="T32" i="24"/>
  <c r="S32" i="24"/>
  <c r="R32" i="24"/>
  <c r="R48" i="24" s="1"/>
  <c r="R51" i="24" s="1"/>
  <c r="R53" i="24" s="1"/>
  <c r="R56" i="24" s="1"/>
  <c r="R59" i="24" s="1"/>
  <c r="Q32" i="24"/>
  <c r="P32" i="24"/>
  <c r="O32" i="24"/>
  <c r="N32" i="24"/>
  <c r="N48" i="24" s="1"/>
  <c r="N51" i="24" s="1"/>
  <c r="N53" i="24" s="1"/>
  <c r="N56" i="24" s="1"/>
  <c r="N59" i="24" s="1"/>
  <c r="M32" i="24"/>
  <c r="L32" i="24"/>
  <c r="K32" i="24"/>
  <c r="J32" i="24"/>
  <c r="J48" i="24" s="1"/>
  <c r="J51" i="24" s="1"/>
  <c r="J53" i="24" s="1"/>
  <c r="J56" i="24" s="1"/>
  <c r="J59" i="24" s="1"/>
  <c r="I32" i="24"/>
  <c r="H32" i="24"/>
  <c r="G32" i="24"/>
  <c r="F32" i="24"/>
  <c r="E32" i="24"/>
  <c r="D32" i="24"/>
  <c r="C32" i="24"/>
  <c r="V51" i="25"/>
  <c r="V53" i="25" s="1"/>
  <c r="V56" i="25" s="1"/>
  <c r="V59" i="25" s="1"/>
  <c r="N51" i="25"/>
  <c r="N53" i="25" s="1"/>
  <c r="N56" i="25" s="1"/>
  <c r="N59" i="25" s="1"/>
  <c r="D48" i="25"/>
  <c r="D51" i="25" s="1"/>
  <c r="D53" i="25" s="1"/>
  <c r="D56" i="25" s="1"/>
  <c r="D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X51" i="25" s="1"/>
  <c r="W32" i="25"/>
  <c r="W48" i="25" s="1"/>
  <c r="W51" i="25" s="1"/>
  <c r="W53" i="25" s="1"/>
  <c r="W56" i="25" s="1"/>
  <c r="W59" i="25" s="1"/>
  <c r="V32" i="25"/>
  <c r="V48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AA47" i="26"/>
  <c r="Z47" i="26"/>
  <c r="Y47" i="26"/>
  <c r="Y48" i="26" s="1"/>
  <c r="Y51" i="26" s="1"/>
  <c r="Y53" i="26" s="1"/>
  <c r="Y56" i="26" s="1"/>
  <c r="Y59" i="26" s="1"/>
  <c r="X47" i="26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K48" i="26" s="1"/>
  <c r="K51" i="26" s="1"/>
  <c r="K53" i="26" s="1"/>
  <c r="K56" i="26" s="1"/>
  <c r="K59" i="26" s="1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AA32" i="26"/>
  <c r="Y32" i="26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V32" i="28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O32" i="28"/>
  <c r="N32" i="28"/>
  <c r="M32" i="28"/>
  <c r="L32" i="28"/>
  <c r="L48" i="28" s="1"/>
  <c r="L51" i="28" s="1"/>
  <c r="L53" i="28" s="1"/>
  <c r="L56" i="28" s="1"/>
  <c r="L59" i="28" s="1"/>
  <c r="K32" i="28"/>
  <c r="J32" i="28"/>
  <c r="I32" i="28"/>
  <c r="H32" i="28"/>
  <c r="G32" i="28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V48" i="29"/>
  <c r="V51" i="29" s="1"/>
  <c r="V53" i="29" s="1"/>
  <c r="V56" i="29" s="1"/>
  <c r="V59" i="29" s="1"/>
  <c r="R48" i="29"/>
  <c r="R51" i="29" s="1"/>
  <c r="R53" i="29" s="1"/>
  <c r="R56" i="29" s="1"/>
  <c r="R59" i="29" s="1"/>
  <c r="F48" i="29"/>
  <c r="F51" i="29" s="1"/>
  <c r="F53" i="29" s="1"/>
  <c r="F56" i="29" s="1"/>
  <c r="F59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U48" i="29" s="1"/>
  <c r="U51" i="29" s="1"/>
  <c r="U53" i="29" s="1"/>
  <c r="U56" i="29" s="1"/>
  <c r="U59" i="29" s="1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W53" i="30"/>
  <c r="W56" i="30" s="1"/>
  <c r="W59" i="30" s="1"/>
  <c r="O48" i="30"/>
  <c r="O51" i="30" s="1"/>
  <c r="O53" i="30" s="1"/>
  <c r="O56" i="30" s="1"/>
  <c r="O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8" i="31"/>
  <c r="AA51" i="31" s="1"/>
  <c r="AA53" i="31" s="1"/>
  <c r="AA56" i="31" s="1"/>
  <c r="AA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C32" i="31"/>
  <c r="AA48" i="1"/>
  <c r="AA51" i="1" s="1"/>
  <c r="AA53" i="1" s="1"/>
  <c r="AA56" i="1" s="1"/>
  <c r="AA59" i="1" s="1"/>
  <c r="Y48" i="1"/>
  <c r="Y51" i="1" s="1"/>
  <c r="Y53" i="1" s="1"/>
  <c r="Y56" i="1" s="1"/>
  <c r="Y59" i="1" s="1"/>
  <c r="R48" i="1"/>
  <c r="R51" i="1" s="1"/>
  <c r="R53" i="1" s="1"/>
  <c r="R56" i="1" s="1"/>
  <c r="R59" i="1" s="1"/>
  <c r="E48" i="1"/>
  <c r="E51" i="1" s="1"/>
  <c r="E53" i="1" s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F48" i="22" l="1"/>
  <c r="F51" i="22" s="1"/>
  <c r="F53" i="22" s="1"/>
  <c r="F56" i="22" s="1"/>
  <c r="F59" i="22" s="1"/>
  <c r="X53" i="7"/>
  <c r="F48" i="31"/>
  <c r="F51" i="31" s="1"/>
  <c r="F53" i="31" s="1"/>
  <c r="F56" i="31" s="1"/>
  <c r="F59" i="31" s="1"/>
  <c r="V48" i="31"/>
  <c r="V51" i="31" s="1"/>
  <c r="V53" i="31" s="1"/>
  <c r="V56" i="31" s="1"/>
  <c r="V59" i="31" s="1"/>
  <c r="K48" i="13"/>
  <c r="K51" i="13" s="1"/>
  <c r="K53" i="13" s="1"/>
  <c r="K56" i="13" s="1"/>
  <c r="K59" i="13" s="1"/>
  <c r="X48" i="10"/>
  <c r="Z32" i="10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R48" i="25"/>
  <c r="R51" i="25" s="1"/>
  <c r="R53" i="25" s="1"/>
  <c r="R56" i="25" s="1"/>
  <c r="R59" i="25" s="1"/>
  <c r="V48" i="22"/>
  <c r="V51" i="22" s="1"/>
  <c r="V53" i="22" s="1"/>
  <c r="V56" i="22" s="1"/>
  <c r="V59" i="22" s="1"/>
  <c r="Z48" i="30"/>
  <c r="X51" i="30"/>
  <c r="X53" i="30" s="1"/>
  <c r="X56" i="30" s="1"/>
  <c r="Z56" i="30" s="1"/>
  <c r="Y48" i="8"/>
  <c r="Y51" i="8" s="1"/>
  <c r="Y53" i="8" s="1"/>
  <c r="Y56" i="8" s="1"/>
  <c r="Y59" i="8" s="1"/>
  <c r="Z47" i="8"/>
  <c r="K48" i="28"/>
  <c r="K51" i="28" s="1"/>
  <c r="K53" i="28" s="1"/>
  <c r="K56" i="28" s="1"/>
  <c r="K59" i="28" s="1"/>
  <c r="L48" i="21"/>
  <c r="L51" i="21" s="1"/>
  <c r="L53" i="21" s="1"/>
  <c r="L56" i="21" s="1"/>
  <c r="L59" i="21" s="1"/>
  <c r="D48" i="15"/>
  <c r="D51" i="15" s="1"/>
  <c r="D53" i="15" s="1"/>
  <c r="D56" i="15" s="1"/>
  <c r="D59" i="15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J48" i="11"/>
  <c r="J51" i="11" s="1"/>
  <c r="J53" i="11" s="1"/>
  <c r="J56" i="11" s="1"/>
  <c r="J59" i="11" s="1"/>
  <c r="H48" i="10"/>
  <c r="H51" i="10" s="1"/>
  <c r="H53" i="10" s="1"/>
  <c r="H56" i="10" s="1"/>
  <c r="H59" i="10" s="1"/>
  <c r="J48" i="8"/>
  <c r="J51" i="8" s="1"/>
  <c r="J53" i="8" s="1"/>
  <c r="J56" i="8" s="1"/>
  <c r="J59" i="8" s="1"/>
  <c r="R48" i="4"/>
  <c r="R51" i="4" s="1"/>
  <c r="R53" i="4" s="1"/>
  <c r="R56" i="4" s="1"/>
  <c r="R59" i="4" s="1"/>
  <c r="H48" i="3"/>
  <c r="H51" i="3" s="1"/>
  <c r="H53" i="3" s="1"/>
  <c r="H56" i="3" s="1"/>
  <c r="H59" i="3" s="1"/>
  <c r="Z32" i="31"/>
  <c r="H48" i="31"/>
  <c r="H51" i="31" s="1"/>
  <c r="H53" i="31" s="1"/>
  <c r="H56" i="31" s="1"/>
  <c r="H59" i="31" s="1"/>
  <c r="Z47" i="31"/>
  <c r="M48" i="26"/>
  <c r="M51" i="26" s="1"/>
  <c r="M53" i="26" s="1"/>
  <c r="M56" i="26" s="1"/>
  <c r="M59" i="26" s="1"/>
  <c r="AA48" i="24"/>
  <c r="AA51" i="24" s="1"/>
  <c r="AA53" i="24" s="1"/>
  <c r="AA56" i="24" s="1"/>
  <c r="AA59" i="24" s="1"/>
  <c r="M48" i="21"/>
  <c r="M51" i="21" s="1"/>
  <c r="M53" i="21" s="1"/>
  <c r="M56" i="21" s="1"/>
  <c r="M59" i="21" s="1"/>
  <c r="H48" i="19"/>
  <c r="H51" i="19" s="1"/>
  <c r="H53" i="19" s="1"/>
  <c r="H56" i="19" s="1"/>
  <c r="H59" i="19" s="1"/>
  <c r="X48" i="19"/>
  <c r="M48" i="14"/>
  <c r="M51" i="14" s="1"/>
  <c r="M53" i="14" s="1"/>
  <c r="M56" i="14" s="1"/>
  <c r="M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I48" i="10"/>
  <c r="I51" i="10" s="1"/>
  <c r="I53" i="10" s="1"/>
  <c r="I56" i="10" s="1"/>
  <c r="I59" i="10" s="1"/>
  <c r="K48" i="8"/>
  <c r="K51" i="8" s="1"/>
  <c r="K53" i="8" s="1"/>
  <c r="K56" i="8" s="1"/>
  <c r="K59" i="8" s="1"/>
  <c r="F48" i="5"/>
  <c r="F51" i="5" s="1"/>
  <c r="F53" i="5" s="1"/>
  <c r="F56" i="5" s="1"/>
  <c r="F59" i="5" s="1"/>
  <c r="Z32" i="3"/>
  <c r="Y48" i="3"/>
  <c r="Y51" i="3" s="1"/>
  <c r="Y53" i="3" s="1"/>
  <c r="Y56" i="3" s="1"/>
  <c r="Y59" i="3" s="1"/>
  <c r="O48" i="22"/>
  <c r="O51" i="22" s="1"/>
  <c r="O53" i="22" s="1"/>
  <c r="O56" i="22" s="1"/>
  <c r="O59" i="22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H48" i="27"/>
  <c r="H51" i="27" s="1"/>
  <c r="H53" i="27" s="1"/>
  <c r="H56" i="27" s="1"/>
  <c r="H59" i="27" s="1"/>
  <c r="P48" i="27"/>
  <c r="P51" i="27" s="1"/>
  <c r="P53" i="27" s="1"/>
  <c r="P56" i="27" s="1"/>
  <c r="P59" i="27" s="1"/>
  <c r="X48" i="27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Z47" i="23"/>
  <c r="W48" i="21"/>
  <c r="W51" i="21" s="1"/>
  <c r="W53" i="21" s="1"/>
  <c r="W56" i="21" s="1"/>
  <c r="W59" i="21" s="1"/>
  <c r="R48" i="19"/>
  <c r="R51" i="19" s="1"/>
  <c r="R53" i="19" s="1"/>
  <c r="R56" i="19" s="1"/>
  <c r="R59" i="19" s="1"/>
  <c r="I48" i="19"/>
  <c r="I51" i="19" s="1"/>
  <c r="I53" i="19" s="1"/>
  <c r="I56" i="19" s="1"/>
  <c r="I59" i="19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X48" i="18"/>
  <c r="X51" i="18" s="1"/>
  <c r="R48" i="17"/>
  <c r="R51" i="17" s="1"/>
  <c r="R53" i="17" s="1"/>
  <c r="R56" i="17" s="1"/>
  <c r="R59" i="17" s="1"/>
  <c r="Z32" i="17"/>
  <c r="F48" i="15"/>
  <c r="F51" i="15" s="1"/>
  <c r="F53" i="15" s="1"/>
  <c r="F56" i="15" s="1"/>
  <c r="F59" i="15" s="1"/>
  <c r="N48" i="13"/>
  <c r="N51" i="13" s="1"/>
  <c r="N53" i="13" s="1"/>
  <c r="N56" i="13" s="1"/>
  <c r="N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P48" i="9"/>
  <c r="P51" i="9" s="1"/>
  <c r="P53" i="9" s="1"/>
  <c r="P56" i="9" s="1"/>
  <c r="P59" i="9" s="1"/>
  <c r="G48" i="9"/>
  <c r="G51" i="9" s="1"/>
  <c r="G53" i="9" s="1"/>
  <c r="G56" i="9" s="1"/>
  <c r="G59" i="9" s="1"/>
  <c r="E48" i="8"/>
  <c r="E51" i="8" s="1"/>
  <c r="E53" i="8" s="1"/>
  <c r="E56" i="8" s="1"/>
  <c r="E59" i="8" s="1"/>
  <c r="U48" i="8"/>
  <c r="U51" i="8" s="1"/>
  <c r="U53" i="8" s="1"/>
  <c r="U56" i="8" s="1"/>
  <c r="U59" i="8" s="1"/>
  <c r="Y51" i="7"/>
  <c r="Y53" i="7" s="1"/>
  <c r="Y56" i="7" s="1"/>
  <c r="Y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H48" i="5"/>
  <c r="H51" i="5" s="1"/>
  <c r="H53" i="5" s="1"/>
  <c r="H56" i="5" s="1"/>
  <c r="H59" i="5" s="1"/>
  <c r="P48" i="5"/>
  <c r="P51" i="5" s="1"/>
  <c r="P53" i="5" s="1"/>
  <c r="P56" i="5" s="1"/>
  <c r="P59" i="5" s="1"/>
  <c r="AA48" i="3"/>
  <c r="AA51" i="3" s="1"/>
  <c r="AA53" i="3" s="1"/>
  <c r="AA56" i="3" s="1"/>
  <c r="AA59" i="3" s="1"/>
  <c r="Z32" i="2"/>
  <c r="Y48" i="2"/>
  <c r="Y51" i="2" s="1"/>
  <c r="Y53" i="2" s="1"/>
  <c r="Y56" i="2" s="1"/>
  <c r="Y59" i="2" s="1"/>
  <c r="M48" i="29"/>
  <c r="M51" i="29" s="1"/>
  <c r="M53" i="29" s="1"/>
  <c r="M56" i="29" s="1"/>
  <c r="M59" i="29" s="1"/>
  <c r="T48" i="30"/>
  <c r="T51" i="30" s="1"/>
  <c r="T53" i="30" s="1"/>
  <c r="T56" i="30" s="1"/>
  <c r="T59" i="30" s="1"/>
  <c r="J48" i="16"/>
  <c r="J51" i="16" s="1"/>
  <c r="J53" i="16" s="1"/>
  <c r="J56" i="16" s="1"/>
  <c r="J59" i="16" s="1"/>
  <c r="O48" i="14"/>
  <c r="O51" i="14" s="1"/>
  <c r="O53" i="14" s="1"/>
  <c r="O56" i="14" s="1"/>
  <c r="O59" i="14" s="1"/>
  <c r="Z47" i="1"/>
  <c r="C48" i="31"/>
  <c r="C51" i="31" s="1"/>
  <c r="C53" i="31" s="1"/>
  <c r="C56" i="31" s="1"/>
  <c r="C59" i="31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AA48" i="27"/>
  <c r="AA51" i="27" s="1"/>
  <c r="AA53" i="27" s="1"/>
  <c r="AA56" i="27" s="1"/>
  <c r="AA59" i="27" s="1"/>
  <c r="J48" i="27"/>
  <c r="J51" i="27" s="1"/>
  <c r="J53" i="27" s="1"/>
  <c r="J56" i="27" s="1"/>
  <c r="J59" i="27" s="1"/>
  <c r="Z47" i="27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C48" i="22"/>
  <c r="C51" i="22" s="1"/>
  <c r="C53" i="22" s="1"/>
  <c r="C56" i="22" s="1"/>
  <c r="C59" i="22" s="1"/>
  <c r="I48" i="21"/>
  <c r="I51" i="21" s="1"/>
  <c r="I53" i="21" s="1"/>
  <c r="I56" i="21" s="1"/>
  <c r="I59" i="21" s="1"/>
  <c r="Y48" i="21"/>
  <c r="Y51" i="21" s="1"/>
  <c r="Y53" i="21" s="1"/>
  <c r="Y56" i="21" s="1"/>
  <c r="Y59" i="21" s="1"/>
  <c r="Z47" i="21"/>
  <c r="O48" i="20"/>
  <c r="O51" i="20" s="1"/>
  <c r="O53" i="20" s="1"/>
  <c r="O56" i="20" s="1"/>
  <c r="O59" i="2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Z32" i="15"/>
  <c r="Z47" i="15"/>
  <c r="Z32" i="14"/>
  <c r="Z47" i="14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F48" i="11"/>
  <c r="F51" i="11" s="1"/>
  <c r="F53" i="11" s="1"/>
  <c r="F56" i="11" s="1"/>
  <c r="F59" i="11" s="1"/>
  <c r="V48" i="11"/>
  <c r="V51" i="11" s="1"/>
  <c r="V53" i="11" s="1"/>
  <c r="V56" i="11" s="1"/>
  <c r="V59" i="11" s="1"/>
  <c r="Z32" i="9"/>
  <c r="I48" i="9"/>
  <c r="I51" i="9" s="1"/>
  <c r="I53" i="9" s="1"/>
  <c r="I56" i="9" s="1"/>
  <c r="I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Q48" i="5"/>
  <c r="Q51" i="5" s="1"/>
  <c r="Q53" i="5" s="1"/>
  <c r="Q56" i="5" s="1"/>
  <c r="Q59" i="5" s="1"/>
  <c r="Y48" i="5"/>
  <c r="Y51" i="5" s="1"/>
  <c r="Y53" i="5" s="1"/>
  <c r="Y56" i="5" s="1"/>
  <c r="Y59" i="5" s="1"/>
  <c r="D48" i="3"/>
  <c r="D51" i="3" s="1"/>
  <c r="D53" i="3" s="1"/>
  <c r="D56" i="3" s="1"/>
  <c r="D59" i="3" s="1"/>
  <c r="R48" i="7"/>
  <c r="R51" i="7" s="1"/>
  <c r="R53" i="7" s="1"/>
  <c r="R56" i="7" s="1"/>
  <c r="R59" i="7" s="1"/>
  <c r="L48" i="30"/>
  <c r="L51" i="30" s="1"/>
  <c r="L53" i="30" s="1"/>
  <c r="L56" i="30" s="1"/>
  <c r="L59" i="30" s="1"/>
  <c r="R48" i="16"/>
  <c r="R51" i="16" s="1"/>
  <c r="R53" i="16" s="1"/>
  <c r="R56" i="16" s="1"/>
  <c r="R59" i="16" s="1"/>
  <c r="E48" i="11"/>
  <c r="E51" i="11" s="1"/>
  <c r="E53" i="11" s="1"/>
  <c r="E56" i="11" s="1"/>
  <c r="E59" i="11" s="1"/>
  <c r="S48" i="3"/>
  <c r="S51" i="3" s="1"/>
  <c r="S53" i="3" s="1"/>
  <c r="S56" i="3" s="1"/>
  <c r="S59" i="3" s="1"/>
  <c r="T48" i="31"/>
  <c r="T51" i="31" s="1"/>
  <c r="T53" i="31" s="1"/>
  <c r="T56" i="31" s="1"/>
  <c r="T59" i="31" s="1"/>
  <c r="Z32" i="26"/>
  <c r="D48" i="22"/>
  <c r="D51" i="22" s="1"/>
  <c r="D53" i="22" s="1"/>
  <c r="D56" i="22" s="1"/>
  <c r="D59" i="22" s="1"/>
  <c r="Z32" i="21"/>
  <c r="G48" i="11"/>
  <c r="G51" i="11" s="1"/>
  <c r="G53" i="11" s="1"/>
  <c r="G56" i="11" s="1"/>
  <c r="G59" i="11" s="1"/>
  <c r="J48" i="9"/>
  <c r="J51" i="9" s="1"/>
  <c r="J53" i="9" s="1"/>
  <c r="J56" i="9" s="1"/>
  <c r="J59" i="9" s="1"/>
  <c r="Z47" i="9"/>
  <c r="G48" i="4"/>
  <c r="G51" i="4" s="1"/>
  <c r="G53" i="4" s="1"/>
  <c r="G56" i="4" s="1"/>
  <c r="G59" i="4" s="1"/>
  <c r="L48" i="2"/>
  <c r="L51" i="2" s="1"/>
  <c r="L53" i="2" s="1"/>
  <c r="L56" i="2" s="1"/>
  <c r="L59" i="2" s="1"/>
  <c r="T48" i="2"/>
  <c r="T51" i="2" s="1"/>
  <c r="T53" i="2" s="1"/>
  <c r="T56" i="2" s="1"/>
  <c r="T59" i="2" s="1"/>
  <c r="J48" i="7"/>
  <c r="J51" i="7" s="1"/>
  <c r="J53" i="7" s="1"/>
  <c r="J56" i="7" s="1"/>
  <c r="J59" i="7" s="1"/>
  <c r="D48" i="31"/>
  <c r="D51" i="31" s="1"/>
  <c r="D53" i="31" s="1"/>
  <c r="D56" i="31" s="1"/>
  <c r="D59" i="31" s="1"/>
  <c r="J48" i="1"/>
  <c r="J51" i="1" s="1"/>
  <c r="J53" i="1" s="1"/>
  <c r="J56" i="1" s="1"/>
  <c r="J59" i="1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Z32" i="28"/>
  <c r="I48" i="28"/>
  <c r="I51" i="28" s="1"/>
  <c r="I53" i="28" s="1"/>
  <c r="I56" i="28" s="1"/>
  <c r="I59" i="28" s="1"/>
  <c r="L48" i="27"/>
  <c r="L51" i="27" s="1"/>
  <c r="L53" i="27" s="1"/>
  <c r="L56" i="27" s="1"/>
  <c r="L59" i="27" s="1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48" i="24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1"/>
  <c r="C51" i="21" s="1"/>
  <c r="C53" i="21" s="1"/>
  <c r="C56" i="21" s="1"/>
  <c r="C59" i="21" s="1"/>
  <c r="S48" i="21"/>
  <c r="S51" i="21" s="1"/>
  <c r="S53" i="21" s="1"/>
  <c r="S56" i="21" s="1"/>
  <c r="S59" i="21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AA48" i="15"/>
  <c r="AA51" i="15" s="1"/>
  <c r="AA53" i="15" s="1"/>
  <c r="AA56" i="15" s="1"/>
  <c r="AA59" i="15" s="1"/>
  <c r="Z32" i="12"/>
  <c r="Z47" i="12"/>
  <c r="Z32" i="11"/>
  <c r="H48" i="11"/>
  <c r="H51" i="11" s="1"/>
  <c r="H53" i="11" s="1"/>
  <c r="H56" i="11" s="1"/>
  <c r="H59" i="11" s="1"/>
  <c r="Z47" i="11"/>
  <c r="O48" i="10"/>
  <c r="O51" i="10" s="1"/>
  <c r="O53" i="10" s="1"/>
  <c r="O56" i="10" s="1"/>
  <c r="O59" i="10" s="1"/>
  <c r="F48" i="10"/>
  <c r="F51" i="10" s="1"/>
  <c r="F53" i="10" s="1"/>
  <c r="F56" i="10" s="1"/>
  <c r="F59" i="10" s="1"/>
  <c r="D48" i="9"/>
  <c r="D51" i="9" s="1"/>
  <c r="D53" i="9" s="1"/>
  <c r="D56" i="9" s="1"/>
  <c r="D59" i="9" s="1"/>
  <c r="T48" i="9"/>
  <c r="T51" i="9" s="1"/>
  <c r="T53" i="9" s="1"/>
  <c r="T56" i="9" s="1"/>
  <c r="T59" i="9" s="1"/>
  <c r="Q48" i="8"/>
  <c r="Q51" i="8" s="1"/>
  <c r="Q53" i="8" s="1"/>
  <c r="Q56" i="8" s="1"/>
  <c r="Q59" i="8" s="1"/>
  <c r="H48" i="8"/>
  <c r="H51" i="8" s="1"/>
  <c r="H53" i="8" s="1"/>
  <c r="H56" i="8" s="1"/>
  <c r="H59" i="8" s="1"/>
  <c r="P48" i="6"/>
  <c r="P51" i="6" s="1"/>
  <c r="P53" i="6" s="1"/>
  <c r="P56" i="6" s="1"/>
  <c r="P59" i="6" s="1"/>
  <c r="X48" i="6"/>
  <c r="X51" i="6" s="1"/>
  <c r="G48" i="6"/>
  <c r="G51" i="6" s="1"/>
  <c r="G53" i="6" s="1"/>
  <c r="G56" i="6" s="1"/>
  <c r="G59" i="6" s="1"/>
  <c r="W48" i="6"/>
  <c r="W51" i="6" s="1"/>
  <c r="W53" i="6" s="1"/>
  <c r="W56" i="6" s="1"/>
  <c r="W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32" i="4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48" i="31"/>
  <c r="X51" i="28"/>
  <c r="Z48" i="28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47" i="28"/>
  <c r="Z48" i="26"/>
  <c r="X51" i="26"/>
  <c r="X48" i="1"/>
  <c r="Z32" i="1"/>
  <c r="X53" i="25"/>
  <c r="Z51" i="25"/>
  <c r="X48" i="29"/>
  <c r="Z32" i="29"/>
  <c r="X51" i="27"/>
  <c r="Z48" i="27"/>
  <c r="X51" i="24"/>
  <c r="Z48" i="24"/>
  <c r="Z32" i="27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X51" i="19"/>
  <c r="Z48" i="19"/>
  <c r="Z48" i="21"/>
  <c r="X51" i="21"/>
  <c r="Z32" i="30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Z48" i="25"/>
  <c r="X51" i="22"/>
  <c r="X51" i="20"/>
  <c r="Z48" i="20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Z48" i="23"/>
  <c r="X51" i="23"/>
  <c r="Y48" i="22"/>
  <c r="Y51" i="22" s="1"/>
  <c r="Y53" i="22" s="1"/>
  <c r="Y56" i="22" s="1"/>
  <c r="Y59" i="22" s="1"/>
  <c r="Z32" i="22"/>
  <c r="Z51" i="17"/>
  <c r="X56" i="15"/>
  <c r="Z53" i="15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53" i="17"/>
  <c r="Z32" i="23"/>
  <c r="Z48" i="13"/>
  <c r="X51" i="13"/>
  <c r="Z32" i="25"/>
  <c r="Z48" i="18"/>
  <c r="Z48" i="17"/>
  <c r="X56" i="17"/>
  <c r="X59" i="8"/>
  <c r="Z51" i="15"/>
  <c r="X48" i="14"/>
  <c r="X51" i="9"/>
  <c r="Z48" i="9"/>
  <c r="Z48" i="15"/>
  <c r="Z32" i="13"/>
  <c r="X48" i="16"/>
  <c r="Z32" i="16"/>
  <c r="X51" i="10"/>
  <c r="Z48" i="10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10"/>
  <c r="X48" i="11"/>
  <c r="X48" i="12"/>
  <c r="AA48" i="7"/>
  <c r="AA51" i="7" s="1"/>
  <c r="AA53" i="7" s="1"/>
  <c r="AA56" i="7" s="1"/>
  <c r="AA59" i="7" s="1"/>
  <c r="X53" i="4"/>
  <c r="Z51" i="4"/>
  <c r="X53" i="3"/>
  <c r="Z51" i="3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51" i="8"/>
  <c r="X53" i="5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Z48" i="2"/>
  <c r="Z32" i="7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Z48" i="3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Z48" i="4"/>
  <c r="X51" i="2"/>
  <c r="Z53" i="8" l="1"/>
  <c r="Z56" i="8"/>
  <c r="Z53" i="30"/>
  <c r="Z48" i="8"/>
  <c r="Z59" i="8"/>
  <c r="Z51" i="30"/>
  <c r="X59" i="30"/>
  <c r="Z59" i="30" s="1"/>
  <c r="Z53" i="7"/>
  <c r="X56" i="7"/>
  <c r="Z51" i="5"/>
  <c r="Z51" i="7"/>
  <c r="Z48" i="5"/>
  <c r="Z51" i="9"/>
  <c r="X53" i="9"/>
  <c r="Z51" i="20"/>
  <c r="X53" i="20"/>
  <c r="Z48" i="14"/>
  <c r="X51" i="14"/>
  <c r="Z48" i="22"/>
  <c r="X53" i="21"/>
  <c r="Z51" i="21"/>
  <c r="X56" i="25"/>
  <c r="Z53" i="25"/>
  <c r="X53" i="23"/>
  <c r="Z51" i="23"/>
  <c r="Z51" i="24"/>
  <c r="X53" i="24"/>
  <c r="X51" i="1"/>
  <c r="Z48" i="1"/>
  <c r="Z51" i="28"/>
  <c r="X53" i="28"/>
  <c r="Z51" i="19"/>
  <c r="X53" i="19"/>
  <c r="Z51" i="26"/>
  <c r="X53" i="26"/>
  <c r="Z51" i="13"/>
  <c r="X53" i="13"/>
  <c r="Z51" i="22"/>
  <c r="X53" i="22"/>
  <c r="Z53" i="5"/>
  <c r="X56" i="5"/>
  <c r="X56" i="3"/>
  <c r="Z53" i="3"/>
  <c r="X59" i="17"/>
  <c r="Z59" i="17" s="1"/>
  <c r="Z56" i="17"/>
  <c r="Z51" i="27"/>
  <c r="X53" i="27"/>
  <c r="X51" i="31"/>
  <c r="Z48" i="31"/>
  <c r="Z51" i="10"/>
  <c r="X53" i="10"/>
  <c r="Z48" i="12"/>
  <c r="X51" i="12"/>
  <c r="Z48" i="16"/>
  <c r="X51" i="16"/>
  <c r="Z51" i="2"/>
  <c r="X53" i="2"/>
  <c r="Z56" i="15"/>
  <c r="X59" i="15"/>
  <c r="Z59" i="15" s="1"/>
  <c r="X51" i="11"/>
  <c r="Z48" i="11"/>
  <c r="Z48" i="6"/>
  <c r="Z51" i="6"/>
  <c r="X53" i="6"/>
  <c r="Z53" i="4"/>
  <c r="X56" i="4"/>
  <c r="Z51" i="18"/>
  <c r="X53" i="18"/>
  <c r="X51" i="29"/>
  <c r="Z48" i="29"/>
  <c r="Z56" i="7" l="1"/>
  <c r="X59" i="7"/>
  <c r="Z59" i="7" s="1"/>
  <c r="Z53" i="18"/>
  <c r="X56" i="18"/>
  <c r="Z53" i="21"/>
  <c r="X56" i="21"/>
  <c r="Z53" i="10"/>
  <c r="X56" i="10"/>
  <c r="Z56" i="4"/>
  <c r="X59" i="4"/>
  <c r="Z59" i="4" s="1"/>
  <c r="X56" i="26"/>
  <c r="Z53" i="26"/>
  <c r="Z53" i="2"/>
  <c r="X56" i="2"/>
  <c r="Z53" i="28"/>
  <c r="X56" i="28"/>
  <c r="Z51" i="11"/>
  <c r="X53" i="11"/>
  <c r="X56" i="24"/>
  <c r="Z53" i="24"/>
  <c r="Z53" i="19"/>
  <c r="X56" i="19"/>
  <c r="X56" i="20"/>
  <c r="Z53" i="20"/>
  <c r="Z56" i="25"/>
  <c r="X59" i="25"/>
  <c r="Z59" i="25" s="1"/>
  <c r="Z53" i="9"/>
  <c r="X56" i="9"/>
  <c r="X53" i="1"/>
  <c r="Z51" i="1"/>
  <c r="Z56" i="3"/>
  <c r="X59" i="3"/>
  <c r="Z59" i="3" s="1"/>
  <c r="X53" i="14"/>
  <c r="Z51" i="14"/>
  <c r="X59" i="5"/>
  <c r="Z59" i="5" s="1"/>
  <c r="Z56" i="5"/>
  <c r="X56" i="6"/>
  <c r="Z53" i="6"/>
  <c r="Z51" i="31"/>
  <c r="X53" i="31"/>
  <c r="Z53" i="23"/>
  <c r="X56" i="23"/>
  <c r="Z51" i="16"/>
  <c r="X53" i="16"/>
  <c r="Z53" i="27"/>
  <c r="X56" i="27"/>
  <c r="Z53" i="22"/>
  <c r="X56" i="22"/>
  <c r="Z51" i="29"/>
  <c r="X53" i="29"/>
  <c r="X53" i="12"/>
  <c r="Z51" i="12"/>
  <c r="X56" i="13"/>
  <c r="Z53" i="13"/>
  <c r="X56" i="29" l="1"/>
  <c r="Z53" i="29"/>
  <c r="X56" i="11"/>
  <c r="Z53" i="11"/>
  <c r="X59" i="27"/>
  <c r="Z59" i="27" s="1"/>
  <c r="Z56" i="27"/>
  <c r="Z56" i="2"/>
  <c r="X59" i="2"/>
  <c r="Z59" i="2" s="1"/>
  <c r="Z53" i="31"/>
  <c r="X56" i="31"/>
  <c r="X59" i="20"/>
  <c r="Z59" i="20" s="1"/>
  <c r="Z56" i="20"/>
  <c r="Z53" i="1"/>
  <c r="X56" i="1"/>
  <c r="X56" i="14"/>
  <c r="Z53" i="14"/>
  <c r="X59" i="22"/>
  <c r="Z59" i="22" s="1"/>
  <c r="Z56" i="22"/>
  <c r="Z56" i="28"/>
  <c r="X59" i="28"/>
  <c r="Z59" i="28" s="1"/>
  <c r="X59" i="19"/>
  <c r="Z59" i="19" s="1"/>
  <c r="Z56" i="19"/>
  <c r="Z56" i="9"/>
  <c r="X59" i="9"/>
  <c r="Z59" i="9" s="1"/>
  <c r="Z56" i="18"/>
  <c r="X59" i="18"/>
  <c r="Z59" i="18" s="1"/>
  <c r="Z56" i="23"/>
  <c r="X59" i="23"/>
  <c r="Z59" i="23" s="1"/>
  <c r="X59" i="10"/>
  <c r="Z59" i="10" s="1"/>
  <c r="Z56" i="10"/>
  <c r="X59" i="21"/>
  <c r="Z59" i="21" s="1"/>
  <c r="Z56" i="21"/>
  <c r="Z56" i="13"/>
  <c r="X59" i="13"/>
  <c r="Z59" i="13" s="1"/>
  <c r="X59" i="6"/>
  <c r="Z59" i="6" s="1"/>
  <c r="Z56" i="6"/>
  <c r="X56" i="16"/>
  <c r="Z53" i="16"/>
  <c r="Z53" i="12"/>
  <c r="X56" i="12"/>
  <c r="Z56" i="24"/>
  <c r="X59" i="24"/>
  <c r="Z59" i="24" s="1"/>
  <c r="Z56" i="26"/>
  <c r="X59" i="26"/>
  <c r="Z59" i="26" s="1"/>
  <c r="Z56" i="14" l="1"/>
  <c r="X59" i="14"/>
  <c r="Z59" i="14" s="1"/>
  <c r="Z56" i="1"/>
  <c r="X59" i="1"/>
  <c r="Z59" i="1" s="1"/>
  <c r="X59" i="16"/>
  <c r="Z59" i="16" s="1"/>
  <c r="Z56" i="16"/>
  <c r="X59" i="31"/>
  <c r="Z59" i="31" s="1"/>
  <c r="Z56" i="31"/>
  <c r="Z56" i="12"/>
  <c r="X59" i="12"/>
  <c r="Z59" i="12" s="1"/>
  <c r="X59" i="11"/>
  <c r="Z59" i="11" s="1"/>
  <c r="Z56" i="11"/>
  <c r="X59" i="29"/>
  <c r="Z59" i="29" s="1"/>
  <c r="Z56" i="29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<sst xmlns="http://schemas.openxmlformats.org/spreadsheetml/2006/main" count="4495" uniqueCount="116">
  <si>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</si>
  <si>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</si>
  <si>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</si>
  <si>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</si>
  <si>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</si>
  <si>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</si>
  <si>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</si>
  <si>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</si>
  <si>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</si>
  <si>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</si>
  <si>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</si>
  <si>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</si>
  <si>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</si>
  <si>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</si>
  <si>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</si>
  <si>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</si>
  <si>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</si>
  <si>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</si>
  <si>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</si>
  <si>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</si>
  <si>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</si>
  <si>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</si>
  <si>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</si>
  <si>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</si>
  <si>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</si>
  <si>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</si>
  <si>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</si>
  <si>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</si>
  <si>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</si>
  <si>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</si>
  <si>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</si>
  <si>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</si>
  <si>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</si>
  <si>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</si>
  <si>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</si>
  <si>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</si>
  <si>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</si>
  <si>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</si>
  <si>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</si>
  <si>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</si>
  <si>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</si>
  <si>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</si>
  <si>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</si>
  <si>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</si>
  <si>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</si>
  <si>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</si>
  <si>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</si>
  <si>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</si>
  <si>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</si>
  <si>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</si>
  <si>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</si>
  <si>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</si>
  <si>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</si>
  <si>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</si>
  <si>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</si>
  <si>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</si>
  <si>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</si>
  <si>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</si>
  <si>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</si>
  <si>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</si>
  <si>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</si>
  <si>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</si>
  <si>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</si>
  <si>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</si>
  <si>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</si>
  <si>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</si>
  <si>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</si>
  <si>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</si>
  <si>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</si>
  <si>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</si>
  <si>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</si>
  <si>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</si>
  <si>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</si>
  <si>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</si>
  <si>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</si>
  <si>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</si>
  <si>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</si>
  <si>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</si>
  <si>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</si>
  <si>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</si>
  <si>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</si>
  <si>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</si>
  <si>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</si>
  <si>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</si>
  <si>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</si>
  <si>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1st Quarter ended 30 September 2024 (Figures Finalised as at 2024/10/25)</t>
  </si>
  <si>
    <t>Western Cape: Cederberg (WC012) - Table C4 Quarterly Budgeted Financial Performance ( Water management                                   ) for 1st Quarter ended 30 September 2024 (Figures Finalised as at 2024/10/25)</t>
  </si>
  <si>
    <t>Western Cape: Bergrivier (WC013) - Table C4 Quarterly Budgeted Financial Performance ( Water management                                   ) for 1st Quarter ended 30 September 2024 (Figures Finalised as at 2024/10/25)</t>
  </si>
  <si>
    <t>Western Cape: Saldanha Bay (WC014) - Table C4 Quarterly Budgeted Financial Performance ( Water management                                   ) for 1st Quarter ended 30 September 2024 (Figures Finalised as at 2024/10/25)</t>
  </si>
  <si>
    <t>Western Cape: Swartland (WC015) - Table C4 Quarterly Budgeted Financial Performance ( Water management                                   ) for 1st Quarter ended 30 September 2024 (Figures Finalised as at 2024/10/25)</t>
  </si>
  <si>
    <t>Western Cape: West Coast (DC1) - Table C4 Quarterly Budgeted Financial Performance ( Water management                                   ) for 1st Quarter ended 30 September 2024 (Figures Finalised as at 2024/10/25)</t>
  </si>
  <si>
    <t>Western Cape: Witzenberg (WC022) - Table C4 Quarterly Budgeted Financial Performance ( Water management                                   ) for 1st Quarter ended 30 September 2024 (Figures Finalised as at 2024/10/25)</t>
  </si>
  <si>
    <t>Western Cape: Drakenstein (WC023) - Table C4 Quarterly Budgeted Financial Performance ( Water management                                   ) for 1st Quarter ended 30 September 2024 (Figures Finalised as at 2024/10/25)</t>
  </si>
  <si>
    <t>Western Cape: Stellenbosch (WC024) - Table C4 Quarterly Budgeted Financial Performance ( Water management                                   ) for 1st Quarter ended 30 September 2024 (Figures Finalised as at 2024/10/25)</t>
  </si>
  <si>
    <t>Western Cape: Breede Valley (WC025) - Table C4 Quarterly Budgeted Financial Performance ( Water management                                   ) for 1st Quarter ended 30 September 2024 (Figures Finalised as at 2024/10/25)</t>
  </si>
  <si>
    <t>Western Cape: Langeberg (WC026) - Table C4 Quarterly Budgeted Financial Performance ( Water management                                   ) for 1st Quarter ended 30 September 2024 (Figures Finalised as at 2024/10/25)</t>
  </si>
  <si>
    <t>Western Cape: Cape Winelands DM (DC2) - Table C4 Quarterly Budgeted Financial Performance ( Water management                                   ) for 1st Quarter ended 30 September 2024 (Figures Finalised as at 2024/10/25)</t>
  </si>
  <si>
    <t>Western Cape: Theewaterskloof (WC031) - Table C4 Quarterly Budgeted Financial Performance ( Water management                                   ) for 1st Quarter ended 30 September 2024 (Figures Finalised as at 2024/10/25)</t>
  </si>
  <si>
    <t>Western Cape: Overstrand (WC032) - Table C4 Quarterly Budgeted Financial Performance ( Water management                                   ) for 1st Quarter ended 30 September 2024 (Figures Finalised as at 2024/10/25)</t>
  </si>
  <si>
    <t>Western Cape: Cape Agulhas (WC033) - Table C4 Quarterly Budgeted Financial Performance ( Water management                                   ) for 1st Quarter ended 30 September 2024 (Figures Finalised as at 2024/10/25)</t>
  </si>
  <si>
    <t>Western Cape: Swellendam (WC034) - Table C4 Quarterly Budgeted Financial Performance ( Water management                                   ) for 1st Quarter ended 30 September 2024 (Figures Finalised as at 2024/10/25)</t>
  </si>
  <si>
    <t>Western Cape: Overberg (DC3) - Table C4 Quarterly Budgeted Financial Performance ( Water management                                   ) for 1st Quarter ended 30 September 2024 (Figures Finalised as at 2024/10/25)</t>
  </si>
  <si>
    <t>Western Cape: Kannaland (WC041) - Table C4 Quarterly Budgeted Financial Performance ( Water management                                   ) for 1st Quarter ended 30 September 2024 (Figures Finalised as at 2024/10/25)</t>
  </si>
  <si>
    <t>Western Cape: Hessequa (WC042) - Table C4 Quarterly Budgeted Financial Performance ( Water management                                   ) for 1st Quarter ended 30 September 2024 (Figures Finalised as at 2024/10/25)</t>
  </si>
  <si>
    <t>Western Cape: Mossel Bay (WC043) - Table C4 Quarterly Budgeted Financial Performance ( Water management                                   ) for 1st Quarter ended 30 September 2024 (Figures Finalised as at 2024/10/25)</t>
  </si>
  <si>
    <t>Western Cape: George (WC044) - Table C4 Quarterly Budgeted Financial Performance ( Water management                                   ) for 1st Quarter ended 30 September 2024 (Figures Finalised as at 2024/10/25)</t>
  </si>
  <si>
    <t>Western Cape: Oudtshoorn (WC045) - Table C4 Quarterly Budgeted Financial Performance ( Water management                                   ) for 1st Quarter ended 30 September 2024 (Figures Finalised as at 2024/10/25)</t>
  </si>
  <si>
    <t>Western Cape: Bitou (WC047) - Table C4 Quarterly Budgeted Financial Performance ( Water management                                   ) for 1st Quarter ended 30 September 2024 (Figures Finalised as at 2024/10/25)</t>
  </si>
  <si>
    <t>Western Cape: Knysna (WC048) - Table C4 Quarterly Budgeted Financial Performance ( Water management                                   ) for 1st Quarter ended 30 September 2024 (Figures Finalised as at 2024/10/25)</t>
  </si>
  <si>
    <t>Western Cape: Garden Route (DC4) - Table C4 Quarterly Budgeted Financial Performance ( Water management                                   ) for 1st Quarter ended 30 September 2024 (Figures Finalised as at 2024/10/25)</t>
  </si>
  <si>
    <t>Western Cape: Laingsburg (WC051) - Table C4 Quarterly Budgeted Financial Performance ( Water management                                   ) for 1st Quarter ended 30 September 2024 (Figures Finalised as at 2024/10/25)</t>
  </si>
  <si>
    <t>Western Cape: Prince Albert (WC052) - Table C4 Quarterly Budgeted Financial Performance ( Water management                                   ) for 1st Quarter ended 30 September 2024 (Figures Finalised as at 2024/10/25)</t>
  </si>
  <si>
    <t>Western Cape: Beaufort West (WC053) - Table C4 Quarterly Budgeted Financial Performance ( Water management                                   ) for 1st Quarter ended 30 September 2024 (Figures Finalised as at 2024/10/25)</t>
  </si>
  <si>
    <t>Western Cape: Central Karoo (DC5)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</si>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</sst>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-1822</v>
      </c>
      <c r="X6" s="22"/>
      <c r="Y6" s="22">
        <v>-1822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7141849333</v>
      </c>
      <c r="D7" s="20"/>
      <c r="E7" s="21">
        <v>7347807321</v>
      </c>
      <c r="F7" s="22">
        <v>7347807321</v>
      </c>
      <c r="G7" s="22">
        <v>524604682</v>
      </c>
      <c r="H7" s="22">
        <v>524971377</v>
      </c>
      <c r="I7" s="22">
        <v>571506523</v>
      </c>
      <c r="J7" s="22">
        <v>1621082582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1621082582</v>
      </c>
      <c r="X7" s="22">
        <v>1681914623</v>
      </c>
      <c r="Y7" s="22">
        <v>-60832041</v>
      </c>
      <c r="Z7" s="23">
        <v>-3.6168328741618891</v>
      </c>
      <c r="AA7" s="20">
        <v>7347807321</v>
      </c>
    </row>
    <row r="8" spans="1:27" ht="13.5" x14ac:dyDescent="0.25">
      <c r="A8" s="19" t="s">
        <v>36</v>
      </c>
      <c r="B8" s="15" t="s">
        <v>32</v>
      </c>
      <c r="C8" s="20">
        <v>1387641</v>
      </c>
      <c r="D8" s="20"/>
      <c r="E8" s="21">
        <v>1541894</v>
      </c>
      <c r="F8" s="22">
        <v>1541894</v>
      </c>
      <c r="G8" s="22">
        <v>131421</v>
      </c>
      <c r="H8" s="22">
        <v>137212</v>
      </c>
      <c r="I8" s="22">
        <v>74616</v>
      </c>
      <c r="J8" s="22">
        <v>343249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343249</v>
      </c>
      <c r="X8" s="22">
        <v>385473</v>
      </c>
      <c r="Y8" s="22">
        <v>-42224</v>
      </c>
      <c r="Z8" s="23">
        <v>-10.953815182905158</v>
      </c>
      <c r="AA8" s="20">
        <v>1541894</v>
      </c>
    </row>
    <row r="9" spans="1:27" ht="13.5" x14ac:dyDescent="0.25">
      <c r="A9" s="19" t="s">
        <v>37</v>
      </c>
      <c r="B9" s="15" t="s">
        <v>32</v>
      </c>
      <c r="C9" s="20">
        <v>593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14765716</v>
      </c>
      <c r="D10" s="20"/>
      <c r="E10" s="21">
        <v>8852791</v>
      </c>
      <c r="F10" s="22">
        <v>8852791</v>
      </c>
      <c r="G10" s="22">
        <v>2928810</v>
      </c>
      <c r="H10" s="22">
        <v>806909</v>
      </c>
      <c r="I10" s="22">
        <v>163689</v>
      </c>
      <c r="J10" s="22">
        <v>3899408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3899408</v>
      </c>
      <c r="X10" s="22">
        <v>1450101</v>
      </c>
      <c r="Y10" s="22">
        <v>2449307</v>
      </c>
      <c r="Z10" s="23">
        <v>168.90595896423767</v>
      </c>
      <c r="AA10" s="20">
        <v>8852791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237157952</v>
      </c>
      <c r="D13" s="20"/>
      <c r="E13" s="21">
        <v>238199438</v>
      </c>
      <c r="F13" s="22">
        <v>245981363</v>
      </c>
      <c r="G13" s="22">
        <v>20280971</v>
      </c>
      <c r="H13" s="22">
        <v>22490173</v>
      </c>
      <c r="I13" s="22">
        <v>22008684</v>
      </c>
      <c r="J13" s="22">
        <v>64779828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64779828</v>
      </c>
      <c r="X13" s="22">
        <v>61632174</v>
      </c>
      <c r="Y13" s="22">
        <v>3147654</v>
      </c>
      <c r="Z13" s="23">
        <v>5.1071604256568985</v>
      </c>
      <c r="AA13" s="20">
        <v>245981363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365904</v>
      </c>
      <c r="D17" s="20"/>
      <c r="E17" s="21">
        <v>239603</v>
      </c>
      <c r="F17" s="22">
        <v>239603</v>
      </c>
      <c r="G17" s="22">
        <v>29323</v>
      </c>
      <c r="H17" s="22">
        <v>29523</v>
      </c>
      <c r="I17" s="22">
        <v>29123</v>
      </c>
      <c r="J17" s="22">
        <v>87969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87969</v>
      </c>
      <c r="X17" s="22">
        <v>58979</v>
      </c>
      <c r="Y17" s="22">
        <v>28990</v>
      </c>
      <c r="Z17" s="23">
        <v>49.153088387392124</v>
      </c>
      <c r="AA17" s="20">
        <v>239603</v>
      </c>
    </row>
    <row r="18" spans="1:27" ht="13.5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77132838</v>
      </c>
      <c r="D19" s="20"/>
      <c r="E19" s="21">
        <v>73821150</v>
      </c>
      <c r="F19" s="22">
        <v>73821150</v>
      </c>
      <c r="G19" s="22">
        <v>7795817</v>
      </c>
      <c r="H19" s="22">
        <v>3627769</v>
      </c>
      <c r="I19" s="22">
        <v>4305615</v>
      </c>
      <c r="J19" s="22">
        <v>15729201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15729201</v>
      </c>
      <c r="X19" s="22">
        <v>16267111</v>
      </c>
      <c r="Y19" s="22">
        <v>-537910</v>
      </c>
      <c r="Z19" s="23">
        <v>-3.3067334451704422</v>
      </c>
      <c r="AA19" s="20">
        <v>73821150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646597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151598</v>
      </c>
      <c r="X22" s="22">
        <v>144501</v>
      </c>
      <c r="Y22" s="22">
        <v>7097</v>
      </c>
      <c r="Z22" s="23">
        <v>4.9113846962996792</v>
      </c>
      <c r="AA22" s="20">
        <v>578000</v>
      </c>
    </row>
    <row r="23" spans="1:27" ht="13.5" x14ac:dyDescent="0.25">
      <c r="A23" s="19" t="s">
        <v>51</v>
      </c>
      <c r="B23" s="15" t="s">
        <v>32</v>
      </c>
      <c r="C23" s="20">
        <v>1995225</v>
      </c>
      <c r="D23" s="20"/>
      <c r="E23" s="21">
        <v>165495</v>
      </c>
      <c r="F23" s="22">
        <v>165495</v>
      </c>
      <c r="G23" s="22">
        <v>160151</v>
      </c>
      <c r="H23" s="22">
        <v>24883</v>
      </c>
      <c r="I23" s="22">
        <v>34836</v>
      </c>
      <c r="J23" s="22">
        <v>219870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219870</v>
      </c>
      <c r="X23" s="22">
        <v>33255</v>
      </c>
      <c r="Y23" s="22">
        <v>186615</v>
      </c>
      <c r="Z23" s="23">
        <v>561.16373477672528</v>
      </c>
      <c r="AA23" s="20">
        <v>165495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779717435</v>
      </c>
      <c r="D25" s="20"/>
      <c r="E25" s="21">
        <v>814349726</v>
      </c>
      <c r="F25" s="22">
        <v>814590296</v>
      </c>
      <c r="G25" s="22">
        <v>317706150</v>
      </c>
      <c r="H25" s="22">
        <v>9933804</v>
      </c>
      <c r="I25" s="22">
        <v>-3897928</v>
      </c>
      <c r="J25" s="22">
        <v>323742026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323742026</v>
      </c>
      <c r="X25" s="22">
        <v>285592569</v>
      </c>
      <c r="Y25" s="22">
        <v>38149457</v>
      </c>
      <c r="Z25" s="23">
        <v>13.358000571786585</v>
      </c>
      <c r="AA25" s="20">
        <v>814590296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95607</v>
      </c>
      <c r="H26" s="22">
        <v>96490</v>
      </c>
      <c r="I26" s="22">
        <v>95279</v>
      </c>
      <c r="J26" s="22">
        <v>287376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287376</v>
      </c>
      <c r="X26" s="22">
        <v>108999</v>
      </c>
      <c r="Y26" s="22">
        <v>178377</v>
      </c>
      <c r="Z26" s="23">
        <v>163.65012523050672</v>
      </c>
      <c r="AA26" s="20">
        <v>436000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57652497</v>
      </c>
      <c r="D28" s="20"/>
      <c r="E28" s="21">
        <v>63941852</v>
      </c>
      <c r="F28" s="22">
        <v>63941852</v>
      </c>
      <c r="G28" s="22">
        <v>5633938</v>
      </c>
      <c r="H28" s="22">
        <v>4753664</v>
      </c>
      <c r="I28" s="22">
        <v>4538937</v>
      </c>
      <c r="J28" s="22">
        <v>14926539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14926539</v>
      </c>
      <c r="X28" s="22">
        <v>18214518</v>
      </c>
      <c r="Y28" s="22">
        <v>-3287979</v>
      </c>
      <c r="Z28" s="23">
        <v>-18.051419203077458</v>
      </c>
      <c r="AA28" s="20">
        <v>63941852</v>
      </c>
    </row>
    <row r="29" spans="1:27" ht="13.5" x14ac:dyDescent="0.25">
      <c r="A29" s="19" t="s">
        <v>55</v>
      </c>
      <c r="B29" s="15" t="s">
        <v>32</v>
      </c>
      <c r="C29" s="20">
        <v>343527</v>
      </c>
      <c r="D29" s="20"/>
      <c r="E29" s="21">
        <v>49610</v>
      </c>
      <c r="F29" s="22">
        <v>49610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49610</v>
      </c>
    </row>
    <row r="30" spans="1:27" ht="13.5" x14ac:dyDescent="0.25">
      <c r="A30" s="19" t="s">
        <v>56</v>
      </c>
      <c r="B30" s="15" t="s">
        <v>32</v>
      </c>
      <c r="C30" s="20">
        <v>5199095072</v>
      </c>
      <c r="D30" s="20"/>
      <c r="E30" s="21">
        <v>5697389188</v>
      </c>
      <c r="F30" s="22">
        <v>5697389188</v>
      </c>
      <c r="G30" s="22">
        <v>-6238860</v>
      </c>
      <c r="H30" s="22">
        <v>428461709</v>
      </c>
      <c r="I30" s="22">
        <v>413570979</v>
      </c>
      <c r="J30" s="22">
        <v>835793828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835793828</v>
      </c>
      <c r="X30" s="22">
        <v>858013555</v>
      </c>
      <c r="Y30" s="22">
        <v>-22219727</v>
      </c>
      <c r="Z30" s="23">
        <v>-2.5896708589877697</v>
      </c>
      <c r="AA30" s="20">
        <v>5697389188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13512116057</v>
      </c>
      <c r="D32" s="29">
        <f t="shared" ref="D32:Y32" si="0">SUM(D6:D31)</f>
        <v>0</v>
      </c>
      <c r="E32" s="30">
        <f t="shared" si="0"/>
        <v>14247377591</v>
      </c>
      <c r="F32" s="31">
        <f t="shared" si="0"/>
        <v>14255400086</v>
      </c>
      <c r="G32" s="31">
        <f t="shared" si="0"/>
        <v>873178340</v>
      </c>
      <c r="H32" s="31">
        <f t="shared" si="0"/>
        <v>995383821</v>
      </c>
      <c r="I32" s="31">
        <f t="shared" si="0"/>
        <v>1012479904</v>
      </c>
      <c r="J32" s="31">
        <f t="shared" si="0"/>
        <v>2881042065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2881042065</v>
      </c>
      <c r="X32" s="31">
        <f t="shared" si="0"/>
        <v>2923816356</v>
      </c>
      <c r="Y32" s="31">
        <f t="shared" si="0"/>
        <v>-42774291</v>
      </c>
      <c r="Z32" s="32">
        <f>+IF(X32&lt;&gt;0,+(Y32/X32)*100,0)</f>
        <v>-1.4629609315996317</v>
      </c>
      <c r="AA32" s="29">
        <f>SUM(AA6:AA31)</f>
        <v>14255400086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2182011150</v>
      </c>
      <c r="D34" s="20"/>
      <c r="E34" s="21">
        <v>2025000080</v>
      </c>
      <c r="F34" s="22">
        <v>2025529656</v>
      </c>
      <c r="G34" s="22">
        <v>130069438</v>
      </c>
      <c r="H34" s="22">
        <v>140510330</v>
      </c>
      <c r="I34" s="22">
        <v>155843791</v>
      </c>
      <c r="J34" s="22">
        <v>426423559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426423559</v>
      </c>
      <c r="X34" s="22">
        <v>476717932</v>
      </c>
      <c r="Y34" s="22">
        <v>-50294373</v>
      </c>
      <c r="Z34" s="23">
        <v>-10.550132399886312</v>
      </c>
      <c r="AA34" s="20">
        <v>2025529656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5696273316</v>
      </c>
      <c r="D37" s="20"/>
      <c r="E37" s="21">
        <v>6027376925</v>
      </c>
      <c r="F37" s="22">
        <v>6026722585</v>
      </c>
      <c r="G37" s="22">
        <v>71519262</v>
      </c>
      <c r="H37" s="22">
        <v>435072786</v>
      </c>
      <c r="I37" s="22">
        <v>463616568</v>
      </c>
      <c r="J37" s="22">
        <v>970208616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970208616</v>
      </c>
      <c r="X37" s="22">
        <v>920296052</v>
      </c>
      <c r="Y37" s="22">
        <v>49912564</v>
      </c>
      <c r="Z37" s="23">
        <v>5.4235334261762107</v>
      </c>
      <c r="AA37" s="20">
        <v>6026722585</v>
      </c>
    </row>
    <row r="38" spans="1:27" ht="13.5" x14ac:dyDescent="0.25">
      <c r="A38" s="19" t="s">
        <v>64</v>
      </c>
      <c r="B38" s="15" t="s">
        <v>32</v>
      </c>
      <c r="C38" s="20">
        <v>245573848</v>
      </c>
      <c r="D38" s="20"/>
      <c r="E38" s="21">
        <v>580679855</v>
      </c>
      <c r="F38" s="22">
        <v>580065950</v>
      </c>
      <c r="G38" s="22">
        <v>30383539</v>
      </c>
      <c r="H38" s="22">
        <v>42961165</v>
      </c>
      <c r="I38" s="22">
        <v>-9062503</v>
      </c>
      <c r="J38" s="22">
        <v>64282201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64282201</v>
      </c>
      <c r="X38" s="22">
        <v>141490691</v>
      </c>
      <c r="Y38" s="22">
        <v>-77208490</v>
      </c>
      <c r="Z38" s="23">
        <v>-54.567893798751754</v>
      </c>
      <c r="AA38" s="20">
        <v>580065950</v>
      </c>
    </row>
    <row r="39" spans="1:27" ht="13.5" x14ac:dyDescent="0.25">
      <c r="A39" s="19" t="s">
        <v>65</v>
      </c>
      <c r="B39" s="15" t="s">
        <v>32</v>
      </c>
      <c r="C39" s="20">
        <v>590569015</v>
      </c>
      <c r="D39" s="20"/>
      <c r="E39" s="21">
        <v>617332990</v>
      </c>
      <c r="F39" s="22">
        <v>617332990</v>
      </c>
      <c r="G39" s="22">
        <v>2506171</v>
      </c>
      <c r="H39" s="22">
        <v>85275983</v>
      </c>
      <c r="I39" s="22">
        <v>52005803</v>
      </c>
      <c r="J39" s="22">
        <v>139787957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139787957</v>
      </c>
      <c r="X39" s="22">
        <v>123892649</v>
      </c>
      <c r="Y39" s="22">
        <v>15895308</v>
      </c>
      <c r="Z39" s="23">
        <v>12.829904056696698</v>
      </c>
      <c r="AA39" s="20">
        <v>617332990</v>
      </c>
    </row>
    <row r="40" spans="1:27" ht="13.5" x14ac:dyDescent="0.25">
      <c r="A40" s="19" t="s">
        <v>40</v>
      </c>
      <c r="B40" s="15" t="s">
        <v>32</v>
      </c>
      <c r="C40" s="20">
        <v>109744589</v>
      </c>
      <c r="D40" s="20"/>
      <c r="E40" s="21">
        <v>95356765</v>
      </c>
      <c r="F40" s="22">
        <v>95356765</v>
      </c>
      <c r="G40" s="22">
        <v>1635328</v>
      </c>
      <c r="H40" s="22">
        <v>3681323</v>
      </c>
      <c r="I40" s="22">
        <v>2976620</v>
      </c>
      <c r="J40" s="22">
        <v>8293271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8293271</v>
      </c>
      <c r="X40" s="22">
        <v>5404978</v>
      </c>
      <c r="Y40" s="22">
        <v>2888293</v>
      </c>
      <c r="Z40" s="23">
        <v>53.437645814654566</v>
      </c>
      <c r="AA40" s="20">
        <v>95356765</v>
      </c>
    </row>
    <row r="41" spans="1:27" ht="13.5" x14ac:dyDescent="0.25">
      <c r="A41" s="19" t="s">
        <v>66</v>
      </c>
      <c r="B41" s="15" t="s">
        <v>32</v>
      </c>
      <c r="C41" s="20">
        <v>728742775</v>
      </c>
      <c r="D41" s="20"/>
      <c r="E41" s="21">
        <v>760690653</v>
      </c>
      <c r="F41" s="22">
        <v>759952901</v>
      </c>
      <c r="G41" s="22">
        <v>10387870</v>
      </c>
      <c r="H41" s="22">
        <v>38071574</v>
      </c>
      <c r="I41" s="22">
        <v>43062927</v>
      </c>
      <c r="J41" s="22">
        <v>91522371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91522371</v>
      </c>
      <c r="X41" s="22">
        <v>117402554</v>
      </c>
      <c r="Y41" s="22">
        <v>-25880183</v>
      </c>
      <c r="Z41" s="23">
        <v>-22.043969333069192</v>
      </c>
      <c r="AA41" s="20">
        <v>759952901</v>
      </c>
    </row>
    <row r="42" spans="1:27" ht="13.5" x14ac:dyDescent="0.25">
      <c r="A42" s="19" t="s">
        <v>67</v>
      </c>
      <c r="B42" s="15" t="s">
        <v>32</v>
      </c>
      <c r="C42" s="20">
        <v>27766518</v>
      </c>
      <c r="D42" s="20"/>
      <c r="E42" s="21">
        <v>26354992</v>
      </c>
      <c r="F42" s="22">
        <v>26354992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88746</v>
      </c>
      <c r="Y42" s="22">
        <v>-88746</v>
      </c>
      <c r="Z42" s="23">
        <v>-100</v>
      </c>
      <c r="AA42" s="20">
        <v>26354992</v>
      </c>
    </row>
    <row r="43" spans="1:27" ht="13.5" x14ac:dyDescent="0.25">
      <c r="A43" s="19" t="s">
        <v>68</v>
      </c>
      <c r="B43" s="15" t="s">
        <v>32</v>
      </c>
      <c r="C43" s="20">
        <v>593280072</v>
      </c>
      <c r="D43" s="20"/>
      <c r="E43" s="21">
        <v>68315817</v>
      </c>
      <c r="F43" s="22">
        <v>68270058</v>
      </c>
      <c r="G43" s="22">
        <v>43346205</v>
      </c>
      <c r="H43" s="22">
        <v>22378785</v>
      </c>
      <c r="I43" s="22">
        <v>55972370</v>
      </c>
      <c r="J43" s="22">
        <v>121697360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121697360</v>
      </c>
      <c r="X43" s="22">
        <v>22780366</v>
      </c>
      <c r="Y43" s="22">
        <v>98916994</v>
      </c>
      <c r="Z43" s="23">
        <v>434.2203896109483</v>
      </c>
      <c r="AA43" s="20">
        <v>68270058</v>
      </c>
    </row>
    <row r="44" spans="1:27" ht="13.5" x14ac:dyDescent="0.25">
      <c r="A44" s="19" t="s">
        <v>69</v>
      </c>
      <c r="B44" s="15" t="s">
        <v>32</v>
      </c>
      <c r="C44" s="20">
        <v>379528543</v>
      </c>
      <c r="D44" s="20"/>
      <c r="E44" s="21">
        <v>351243097</v>
      </c>
      <c r="F44" s="22">
        <v>351057946</v>
      </c>
      <c r="G44" s="22">
        <v>23637188</v>
      </c>
      <c r="H44" s="22">
        <v>32242470</v>
      </c>
      <c r="I44" s="22">
        <v>19445060</v>
      </c>
      <c r="J44" s="22">
        <v>75324718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75324718</v>
      </c>
      <c r="X44" s="22">
        <v>71679000</v>
      </c>
      <c r="Y44" s="22">
        <v>3645718</v>
      </c>
      <c r="Z44" s="23">
        <v>5.0861730771913676</v>
      </c>
      <c r="AA44" s="20">
        <v>351057946</v>
      </c>
    </row>
    <row r="45" spans="1:27" ht="13.5" x14ac:dyDescent="0.25">
      <c r="A45" s="19" t="s">
        <v>70</v>
      </c>
      <c r="B45" s="15" t="s">
        <v>32</v>
      </c>
      <c r="C45" s="20">
        <v>3600350</v>
      </c>
      <c r="D45" s="20"/>
      <c r="E45" s="21">
        <v>-3832416</v>
      </c>
      <c r="F45" s="22">
        <v>-3832416</v>
      </c>
      <c r="G45" s="22">
        <v>230961</v>
      </c>
      <c r="H45" s="22">
        <v>534001</v>
      </c>
      <c r="I45" s="22">
        <v>-299846</v>
      </c>
      <c r="J45" s="22">
        <v>465116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465116</v>
      </c>
      <c r="X45" s="22">
        <v>600</v>
      </c>
      <c r="Y45" s="22">
        <v>464516</v>
      </c>
      <c r="Z45" s="23">
        <v>77419.333333333343</v>
      </c>
      <c r="AA45" s="20">
        <v>-3832416</v>
      </c>
    </row>
    <row r="46" spans="1:27" ht="13.5" x14ac:dyDescent="0.25">
      <c r="A46" s="19" t="s">
        <v>71</v>
      </c>
      <c r="B46" s="15" t="s">
        <v>32</v>
      </c>
      <c r="C46" s="20">
        <v>430330226</v>
      </c>
      <c r="D46" s="20"/>
      <c r="E46" s="21">
        <v>651688457</v>
      </c>
      <c r="F46" s="22">
        <v>651688457</v>
      </c>
      <c r="G46" s="22">
        <v>10072463</v>
      </c>
      <c r="H46" s="22">
        <v>40650059</v>
      </c>
      <c r="I46" s="22">
        <v>32540615</v>
      </c>
      <c r="J46" s="22">
        <v>83263137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83263137</v>
      </c>
      <c r="X46" s="22">
        <v>87671205</v>
      </c>
      <c r="Y46" s="22">
        <v>-4408068</v>
      </c>
      <c r="Z46" s="23">
        <v>-5.0279541612322998</v>
      </c>
      <c r="AA46" s="20">
        <v>651688457</v>
      </c>
    </row>
    <row r="47" spans="1:27" x14ac:dyDescent="0.2">
      <c r="A47" s="37" t="s">
        <v>72</v>
      </c>
      <c r="B47" s="28" t="s">
        <v>32</v>
      </c>
      <c r="C47" s="29">
        <f>SUM(C34:C46)</f>
        <v>10987420402</v>
      </c>
      <c r="D47" s="29">
        <f t="shared" ref="D47:Y47" si="1">SUM(D34:D46)</f>
        <v>0</v>
      </c>
      <c r="E47" s="30">
        <f t="shared" si="1"/>
        <v>11200207215</v>
      </c>
      <c r="F47" s="31">
        <f t="shared" si="1"/>
        <v>11198499884</v>
      </c>
      <c r="G47" s="31">
        <f t="shared" si="1"/>
        <v>323788425</v>
      </c>
      <c r="H47" s="31">
        <f t="shared" si="1"/>
        <v>841378476</v>
      </c>
      <c r="I47" s="31">
        <f t="shared" si="1"/>
        <v>816101405</v>
      </c>
      <c r="J47" s="31">
        <f t="shared" si="1"/>
        <v>1981268306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1981268306</v>
      </c>
      <c r="X47" s="31">
        <f t="shared" si="1"/>
        <v>1967424773</v>
      </c>
      <c r="Y47" s="31">
        <f t="shared" si="1"/>
        <v>13843533</v>
      </c>
      <c r="Z47" s="32">
        <f>+IF(X47&lt;&gt;0,+(Y47/X47)*100,0)</f>
        <v>0.7036372211015155</v>
      </c>
      <c r="AA47" s="29">
        <f>SUM(AA34:AA46)</f>
        <v>11198499884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2524695655</v>
      </c>
      <c r="D48" s="39">
        <f t="shared" si="2"/>
        <v>0</v>
      </c>
      <c r="E48" s="40">
        <f t="shared" si="2"/>
        <v>3047170376</v>
      </c>
      <c r="F48" s="41">
        <f t="shared" si="2"/>
        <v>3056900202</v>
      </c>
      <c r="G48" s="41">
        <f t="shared" si="2"/>
        <v>549389915</v>
      </c>
      <c r="H48" s="41">
        <f t="shared" si="2"/>
        <v>154005345</v>
      </c>
      <c r="I48" s="41">
        <f t="shared" si="2"/>
        <v>196378499</v>
      </c>
      <c r="J48" s="41">
        <f t="shared" si="2"/>
        <v>899773759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899773759</v>
      </c>
      <c r="X48" s="41">
        <f t="shared" si="2"/>
        <v>956391583</v>
      </c>
      <c r="Y48" s="41">
        <f t="shared" si="2"/>
        <v>-56617824</v>
      </c>
      <c r="Z48" s="42">
        <f>+IF(X48&lt;&gt;0,+(Y48/X48)*100,0)</f>
        <v>-5.9199416856432121</v>
      </c>
      <c r="AA48" s="39">
        <f>+AA32-AA47</f>
        <v>3056900202</v>
      </c>
    </row>
    <row r="49" spans="1:27" ht="25.5" x14ac:dyDescent="0.25">
      <c r="A49" s="43" t="s">
        <v>74</v>
      </c>
      <c r="B49" s="15" t="s">
        <v>32</v>
      </c>
      <c r="C49" s="20">
        <v>585188297</v>
      </c>
      <c r="D49" s="20"/>
      <c r="E49" s="21">
        <v>488752428</v>
      </c>
      <c r="F49" s="22">
        <v>500081677</v>
      </c>
      <c r="G49" s="22">
        <v>29728463</v>
      </c>
      <c r="H49" s="22">
        <v>46731164</v>
      </c>
      <c r="I49" s="22">
        <v>62847762</v>
      </c>
      <c r="J49" s="22">
        <v>139307389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139307389</v>
      </c>
      <c r="X49" s="22">
        <v>113828386</v>
      </c>
      <c r="Y49" s="22">
        <v>25479003</v>
      </c>
      <c r="Z49" s="23">
        <v>22.383698737501206</v>
      </c>
      <c r="AA49" s="20">
        <v>500081677</v>
      </c>
    </row>
    <row r="50" spans="1:27" ht="13.5" x14ac:dyDescent="0.25">
      <c r="A50" s="43" t="s">
        <v>75</v>
      </c>
      <c r="B50" s="15" t="s">
        <v>32</v>
      </c>
      <c r="C50" s="44">
        <v>4826301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3114710253</v>
      </c>
      <c r="D51" s="48">
        <f t="shared" si="3"/>
        <v>0</v>
      </c>
      <c r="E51" s="49">
        <f t="shared" si="3"/>
        <v>3535922804</v>
      </c>
      <c r="F51" s="50">
        <f t="shared" si="3"/>
        <v>3556981879</v>
      </c>
      <c r="G51" s="50">
        <f t="shared" si="3"/>
        <v>579616954</v>
      </c>
      <c r="H51" s="50">
        <f t="shared" si="3"/>
        <v>200736509</v>
      </c>
      <c r="I51" s="50">
        <f t="shared" si="3"/>
        <v>259226261</v>
      </c>
      <c r="J51" s="50">
        <f t="shared" si="3"/>
        <v>1039579724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1039579724</v>
      </c>
      <c r="X51" s="50">
        <f t="shared" si="3"/>
        <v>1070219969</v>
      </c>
      <c r="Y51" s="50">
        <f t="shared" si="3"/>
        <v>-30640245</v>
      </c>
      <c r="Z51" s="51">
        <f>+IF(X51&lt;&gt;0,+(Y51/X51)*100,0)</f>
        <v>-2.8629857307399953</v>
      </c>
      <c r="AA51" s="48">
        <f>SUM(AA48:AA50)</f>
        <v>3556981879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3114710253</v>
      </c>
      <c r="D53" s="54">
        <f>+D51-D52</f>
        <v>0</v>
      </c>
      <c r="E53" s="55">
        <f t="shared" si="4"/>
        <v>3535922804</v>
      </c>
      <c r="F53" s="56">
        <f t="shared" si="4"/>
        <v>3556981879</v>
      </c>
      <c r="G53" s="56">
        <f t="shared" si="4"/>
        <v>579616954</v>
      </c>
      <c r="H53" s="56">
        <f t="shared" si="4"/>
        <v>200736509</v>
      </c>
      <c r="I53" s="56">
        <f t="shared" si="4"/>
        <v>259226261</v>
      </c>
      <c r="J53" s="56">
        <f t="shared" si="4"/>
        <v>1039579724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1039579724</v>
      </c>
      <c r="X53" s="56">
        <f t="shared" si="4"/>
        <v>1070219969</v>
      </c>
      <c r="Y53" s="56">
        <f t="shared" si="4"/>
        <v>-30640245</v>
      </c>
      <c r="Z53" s="57">
        <f>+IF(X53&lt;&gt;0,+(Y53/X53)*100,0)</f>
        <v>-2.8629857307399953</v>
      </c>
      <c r="AA53" s="54">
        <f>+AA51-AA52</f>
        <v>3556981879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3114710253</v>
      </c>
      <c r="D56" s="48">
        <f>SUM(D53:D55)</f>
        <v>0</v>
      </c>
      <c r="E56" s="49">
        <f t="shared" si="5"/>
        <v>3535922804</v>
      </c>
      <c r="F56" s="50">
        <f t="shared" si="5"/>
        <v>3556981879</v>
      </c>
      <c r="G56" s="50">
        <f t="shared" si="5"/>
        <v>579616954</v>
      </c>
      <c r="H56" s="50">
        <f t="shared" si="5"/>
        <v>200736509</v>
      </c>
      <c r="I56" s="50">
        <f t="shared" si="5"/>
        <v>259226261</v>
      </c>
      <c r="J56" s="50">
        <f t="shared" si="5"/>
        <v>1039579724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1039579724</v>
      </c>
      <c r="X56" s="50">
        <f t="shared" si="5"/>
        <v>1070219969</v>
      </c>
      <c r="Y56" s="50">
        <f t="shared" si="5"/>
        <v>-30640245</v>
      </c>
      <c r="Z56" s="51">
        <f>+IF(X56&lt;&gt;0,+(Y56/X56)*100,0)</f>
        <v>-2.8629857307399953</v>
      </c>
      <c r="AA56" s="48">
        <f>SUM(AA53:AA55)</f>
        <v>3556981879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3114710253</v>
      </c>
      <c r="D59" s="65">
        <f>SUM(D56:D58)</f>
        <v>0</v>
      </c>
      <c r="E59" s="66">
        <f t="shared" si="6"/>
        <v>3535922804</v>
      </c>
      <c r="F59" s="67">
        <f t="shared" si="6"/>
        <v>3556981879</v>
      </c>
      <c r="G59" s="67">
        <f t="shared" si="6"/>
        <v>579616954</v>
      </c>
      <c r="H59" s="67">
        <f t="shared" si="6"/>
        <v>200736509</v>
      </c>
      <c r="I59" s="67">
        <f t="shared" si="6"/>
        <v>259226261</v>
      </c>
      <c r="J59" s="67">
        <f t="shared" si="6"/>
        <v>1039579724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1039579724</v>
      </c>
      <c r="X59" s="67">
        <f t="shared" si="6"/>
        <v>1070219969</v>
      </c>
      <c r="Y59" s="67">
        <f t="shared" si="6"/>
        <v>-30640245</v>
      </c>
      <c r="Z59" s="68">
        <f>+IF(X59&lt;&gt;0,+(Y59/X59)*100,0)</f>
        <v>-2.8629857307399953</v>
      </c>
      <c r="AA59" s="65">
        <f>SUM(AA56:AA58)</f>
        <v>3556981879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3" sqref="AE1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-1822</v>
      </c>
      <c r="X6" s="22"/>
      <c r="Y6" s="22">
        <v>-1822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4847203302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1132961759</v>
      </c>
      <c r="X7" s="22">
        <v>1168804256</v>
      </c>
      <c r="Y7" s="22">
        <v>-35842497</v>
      </c>
      <c r="Z7" s="23">
        <v>-3.0665953529861207</v>
      </c>
      <c r="AA7" s="20">
        <v>4994792614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3843979</v>
      </c>
      <c r="X10" s="22">
        <v>1373048</v>
      </c>
      <c r="Y10" s="22">
        <v>2470931</v>
      </c>
      <c r="Z10" s="23">
        <v>179.95954984822089</v>
      </c>
      <c r="AA10" s="20">
        <v>8542491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42395278</v>
      </c>
      <c r="X13" s="22">
        <v>41716765</v>
      </c>
      <c r="Y13" s="22">
        <v>678513</v>
      </c>
      <c r="Z13" s="23">
        <v>1.6264755908086355</v>
      </c>
      <c r="AA13" s="20">
        <v>166608000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64839</v>
      </c>
      <c r="X17" s="22">
        <v>58979</v>
      </c>
      <c r="Y17" s="22">
        <v>5860</v>
      </c>
      <c r="Z17" s="23">
        <v>9.9357398396039276</v>
      </c>
      <c r="AA17" s="20">
        <v>239603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38081133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8882402</v>
      </c>
      <c r="X19" s="22">
        <v>9473507</v>
      </c>
      <c r="Y19" s="22">
        <v>-591105</v>
      </c>
      <c r="Z19" s="23">
        <v>-6.2395583810726061</v>
      </c>
      <c r="AA19" s="20">
        <v>47817314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197375</v>
      </c>
      <c r="X23" s="22">
        <v>5295</v>
      </c>
      <c r="Y23" s="22">
        <v>192080</v>
      </c>
      <c r="Z23" s="23">
        <v>3627.5731822474027</v>
      </c>
      <c r="AA23" s="20">
        <v>47655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199135338</v>
      </c>
      <c r="X25" s="22">
        <v>199135338</v>
      </c>
      <c r="Y25" s="22"/>
      <c r="Z25" s="23"/>
      <c r="AA25" s="20">
        <v>477924724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835793828</v>
      </c>
      <c r="X30" s="22">
        <v>843314479</v>
      </c>
      <c r="Y30" s="22">
        <v>-7520651</v>
      </c>
      <c r="Z30" s="23">
        <v>-0.89179673624458189</v>
      </c>
      <c r="AA30" s="20">
        <v>5393297269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2223272976</v>
      </c>
      <c r="X32" s="31">
        <f t="shared" si="0"/>
        <v>2263881667</v>
      </c>
      <c r="Y32" s="31">
        <f t="shared" si="0"/>
        <v>-40608691</v>
      </c>
      <c r="Z32" s="32">
        <f>+IF(X32&lt;&gt;0,+(Y32/X32)*100,0)</f>
        <v>-1.7937638522340666</v>
      </c>
      <c r="AA32" s="29">
        <f>SUM(AA6:AA31)</f>
        <v>11089269670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324156714</v>
      </c>
      <c r="X34" s="22">
        <v>356113619</v>
      </c>
      <c r="Y34" s="22">
        <v>-31956905</v>
      </c>
      <c r="Z34" s="23">
        <v>-8.9737946809610776</v>
      </c>
      <c r="AA34" s="20">
        <v>1516134305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5104359134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849816415</v>
      </c>
      <c r="X37" s="22">
        <v>810032331</v>
      </c>
      <c r="Y37" s="22">
        <v>39784084</v>
      </c>
      <c r="Z37" s="23">
        <v>4.9114192702513249</v>
      </c>
      <c r="AA37" s="20">
        <v>5224829266</v>
      </c>
    </row>
    <row r="38" spans="1:27" ht="13.5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20713769</v>
      </c>
      <c r="X38" s="22">
        <v>104600499</v>
      </c>
      <c r="Y38" s="22">
        <v>-83886730</v>
      </c>
      <c r="Z38" s="23">
        <v>-80.197256037946815</v>
      </c>
      <c r="AA38" s="20">
        <v>418402000</v>
      </c>
    </row>
    <row r="39" spans="1:27" ht="13.5" x14ac:dyDescent="0.25">
      <c r="A39" s="19" t="s">
        <v>65</v>
      </c>
      <c r="B39" s="15" t="s">
        <v>32</v>
      </c>
      <c r="C39" s="20">
        <v>278062917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73681616</v>
      </c>
      <c r="X39" s="22">
        <v>74291514</v>
      </c>
      <c r="Y39" s="22">
        <v>-609898</v>
      </c>
      <c r="Z39" s="23">
        <v>-0.820952444178214</v>
      </c>
      <c r="AA39" s="20">
        <v>297165998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61400220</v>
      </c>
      <c r="X41" s="22">
        <v>71140035</v>
      </c>
      <c r="Y41" s="22">
        <v>-9739815</v>
      </c>
      <c r="Z41" s="23">
        <v>-13.691046117702921</v>
      </c>
      <c r="AA41" s="20">
        <v>530605696</v>
      </c>
    </row>
    <row r="42" spans="1:27" ht="13.5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82122</v>
      </c>
      <c r="Y42" s="22">
        <v>-82122</v>
      </c>
      <c r="Z42" s="23">
        <v>-100</v>
      </c>
      <c r="AA42" s="20">
        <v>26328492</v>
      </c>
    </row>
    <row r="43" spans="1:27" ht="13.5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83886730</v>
      </c>
      <c r="X43" s="22"/>
      <c r="Y43" s="22">
        <v>83886730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238403539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45874401</v>
      </c>
      <c r="X44" s="22">
        <v>37779949</v>
      </c>
      <c r="Y44" s="22">
        <v>8094452</v>
      </c>
      <c r="Z44" s="23">
        <v>21.425259202970338</v>
      </c>
      <c r="AA44" s="20">
        <v>203539365</v>
      </c>
    </row>
    <row r="45" spans="1:27" ht="13.5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3177</v>
      </c>
      <c r="X45" s="22"/>
      <c r="Y45" s="22">
        <v>3177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65459920</v>
      </c>
      <c r="X46" s="22">
        <v>82157772</v>
      </c>
      <c r="Y46" s="22">
        <v>-16697852</v>
      </c>
      <c r="Z46" s="23">
        <v>-20.324129529705356</v>
      </c>
      <c r="AA46" s="20">
        <v>562643964</v>
      </c>
    </row>
    <row r="47" spans="1:27" x14ac:dyDescent="0.2">
      <c r="A47" s="37" t="s">
        <v>72</v>
      </c>
      <c r="B47" s="28" t="s">
        <v>32</v>
      </c>
      <c r="C47" s="29">
        <f>SUM(C34:C46)</f>
        <v>8706600534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1524992962</v>
      </c>
      <c r="X47" s="31">
        <f t="shared" si="1"/>
        <v>1536197841</v>
      </c>
      <c r="Y47" s="31">
        <f t="shared" si="1"/>
        <v>-11204879</v>
      </c>
      <c r="Z47" s="32">
        <f>+IF(X47&lt;&gt;0,+(Y47/X47)*100,0)</f>
        <v>-0.72939036242272659</v>
      </c>
      <c r="AA47" s="29">
        <f>SUM(AA34:AA46)</f>
        <v>8779649086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1853392493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698280014</v>
      </c>
      <c r="X48" s="41">
        <f t="shared" si="2"/>
        <v>727683826</v>
      </c>
      <c r="Y48" s="41">
        <f t="shared" si="2"/>
        <v>-29403812</v>
      </c>
      <c r="Z48" s="42">
        <f>+IF(X48&lt;&gt;0,+(Y48/X48)*100,0)</f>
        <v>-4.0407400782328233</v>
      </c>
      <c r="AA48" s="39">
        <f>+AA32-AA47</f>
        <v>2309620584</v>
      </c>
    </row>
    <row r="49" spans="1:27" ht="25.5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18025408</v>
      </c>
      <c r="X49" s="22">
        <v>8379081</v>
      </c>
      <c r="Y49" s="22">
        <v>9646327</v>
      </c>
      <c r="Z49" s="23">
        <v>115.1239258816092</v>
      </c>
      <c r="AA49" s="20">
        <v>53406808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1918767895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716305422</v>
      </c>
      <c r="X51" s="50">
        <f t="shared" si="3"/>
        <v>736062907</v>
      </c>
      <c r="Y51" s="50">
        <f t="shared" si="3"/>
        <v>-19757485</v>
      </c>
      <c r="Z51" s="51">
        <f>+IF(X51&lt;&gt;0,+(Y51/X51)*100,0)</f>
        <v>-2.6842114732457234</v>
      </c>
      <c r="AA51" s="48">
        <f>SUM(AA48:AA50)</f>
        <v>2363027392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1918767895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716305422</v>
      </c>
      <c r="X53" s="56">
        <f t="shared" si="4"/>
        <v>736062907</v>
      </c>
      <c r="Y53" s="56">
        <f t="shared" si="4"/>
        <v>-19757485</v>
      </c>
      <c r="Z53" s="57">
        <f>+IF(X53&lt;&gt;0,+(Y53/X53)*100,0)</f>
        <v>-2.6842114732457234</v>
      </c>
      <c r="AA53" s="54">
        <f>+AA51-AA52</f>
        <v>2363027392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1918767895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716305422</v>
      </c>
      <c r="X56" s="50">
        <f t="shared" si="5"/>
        <v>736062907</v>
      </c>
      <c r="Y56" s="50">
        <f t="shared" si="5"/>
        <v>-19757485</v>
      </c>
      <c r="Z56" s="51">
        <f>+IF(X56&lt;&gt;0,+(Y56/X56)*100,0)</f>
        <v>-2.6842114732457234</v>
      </c>
      <c r="AA56" s="48">
        <f>SUM(AA53:AA55)</f>
        <v>2363027392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1918767895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716305422</v>
      </c>
      <c r="X59" s="67">
        <f t="shared" si="6"/>
        <v>736062907</v>
      </c>
      <c r="Y59" s="67">
        <f t="shared" si="6"/>
        <v>-19757485</v>
      </c>
      <c r="Z59" s="68">
        <f>+IF(X59&lt;&gt;0,+(Y59/X59)*100,0)</f>
        <v>-2.6842114732457234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44250733</v>
      </c>
      <c r="G7" s="22">
        <v>2622601</v>
      </c>
      <c r="H7" s="22">
        <v>2804802</v>
      </c>
      <c r="I7" s="22">
        <v>2815716</v>
      </c>
      <c r="J7" s="22">
        <v>8243119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8243119</v>
      </c>
      <c r="X7" s="22">
        <v>11045616</v>
      </c>
      <c r="Y7" s="22">
        <v>-2802497</v>
      </c>
      <c r="Z7" s="23">
        <v>-25.372029952879043</v>
      </c>
      <c r="AA7" s="20">
        <v>44250733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3285046</v>
      </c>
      <c r="G13" s="22">
        <v>339369</v>
      </c>
      <c r="H13" s="22">
        <v>347041</v>
      </c>
      <c r="I13" s="22">
        <v>358182</v>
      </c>
      <c r="J13" s="22">
        <v>1044592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1044592</v>
      </c>
      <c r="X13" s="22">
        <v>821259</v>
      </c>
      <c r="Y13" s="22">
        <v>223333</v>
      </c>
      <c r="Z13" s="23">
        <v>27.193979000534547</v>
      </c>
      <c r="AA13" s="20">
        <v>3285046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1646346</v>
      </c>
      <c r="D25" s="20"/>
      <c r="E25" s="21">
        <v>747570</v>
      </c>
      <c r="F25" s="22">
        <v>747570</v>
      </c>
      <c r="G25" s="22"/>
      <c r="H25" s="22"/>
      <c r="I25" s="22">
        <v>94560</v>
      </c>
      <c r="J25" s="22">
        <v>94560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94560</v>
      </c>
      <c r="X25" s="22">
        <v>186891</v>
      </c>
      <c r="Y25" s="22">
        <v>-92331</v>
      </c>
      <c r="Z25" s="23">
        <v>-49.403663097741465</v>
      </c>
      <c r="AA25" s="20">
        <v>747570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32965</v>
      </c>
      <c r="H26" s="22">
        <v>33778</v>
      </c>
      <c r="I26" s="22">
        <v>34196</v>
      </c>
      <c r="J26" s="22">
        <v>100939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100939</v>
      </c>
      <c r="X26" s="22"/>
      <c r="Y26" s="22">
        <v>100939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1428189</v>
      </c>
      <c r="D28" s="20"/>
      <c r="E28" s="21">
        <v>1469851</v>
      </c>
      <c r="F28" s="22">
        <v>1469851</v>
      </c>
      <c r="G28" s="22">
        <v>109473</v>
      </c>
      <c r="H28" s="22">
        <v>126432</v>
      </c>
      <c r="I28" s="22">
        <v>126432</v>
      </c>
      <c r="J28" s="22">
        <v>362337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362337</v>
      </c>
      <c r="X28" s="22">
        <v>367464</v>
      </c>
      <c r="Y28" s="22">
        <v>-5127</v>
      </c>
      <c r="Z28" s="23">
        <v>-1.3952387172620992</v>
      </c>
      <c r="AA28" s="20">
        <v>1469851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43833001</v>
      </c>
      <c r="D32" s="29">
        <f t="shared" ref="D32:Y32" si="0">SUM(D6:D31)</f>
        <v>0</v>
      </c>
      <c r="E32" s="30">
        <f t="shared" si="0"/>
        <v>49753200</v>
      </c>
      <c r="F32" s="31">
        <f t="shared" si="0"/>
        <v>49753200</v>
      </c>
      <c r="G32" s="31">
        <f t="shared" si="0"/>
        <v>3104408</v>
      </c>
      <c r="H32" s="31">
        <f t="shared" si="0"/>
        <v>3312053</v>
      </c>
      <c r="I32" s="31">
        <f t="shared" si="0"/>
        <v>3429086</v>
      </c>
      <c r="J32" s="31">
        <f t="shared" si="0"/>
        <v>9845547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9845547</v>
      </c>
      <c r="X32" s="31">
        <f t="shared" si="0"/>
        <v>12421230</v>
      </c>
      <c r="Y32" s="31">
        <f t="shared" si="0"/>
        <v>-2575683</v>
      </c>
      <c r="Z32" s="32">
        <f>+IF(X32&lt;&gt;0,+(Y32/X32)*100,0)</f>
        <v>-20.736134827227257</v>
      </c>
      <c r="AA32" s="29">
        <f>SUM(AA6:AA31)</f>
        <v>49753200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11712327</v>
      </c>
      <c r="D34" s="20"/>
      <c r="E34" s="21">
        <v>13508166</v>
      </c>
      <c r="F34" s="22">
        <v>13508166</v>
      </c>
      <c r="G34" s="22">
        <v>709274</v>
      </c>
      <c r="H34" s="22">
        <v>852602</v>
      </c>
      <c r="I34" s="22">
        <v>970508</v>
      </c>
      <c r="J34" s="22">
        <v>2532384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2532384</v>
      </c>
      <c r="X34" s="22">
        <v>3021948</v>
      </c>
      <c r="Y34" s="22">
        <v>-489564</v>
      </c>
      <c r="Z34" s="23">
        <v>-16.20027876058754</v>
      </c>
      <c r="AA34" s="20">
        <v>13508166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12075900</v>
      </c>
      <c r="D37" s="20"/>
      <c r="E37" s="21">
        <v>13469633</v>
      </c>
      <c r="F37" s="22">
        <v>13469633</v>
      </c>
      <c r="G37" s="22">
        <v>468974</v>
      </c>
      <c r="H37" s="22">
        <v>586375</v>
      </c>
      <c r="I37" s="22">
        <v>1249681</v>
      </c>
      <c r="J37" s="22">
        <v>2305030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2305030</v>
      </c>
      <c r="X37" s="22">
        <v>3220672</v>
      </c>
      <c r="Y37" s="22">
        <v>-915642</v>
      </c>
      <c r="Z37" s="23">
        <v>-28.43015370705244</v>
      </c>
      <c r="AA37" s="20">
        <v>13469633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12277000</v>
      </c>
      <c r="F38" s="22">
        <v>12277000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3069249</v>
      </c>
      <c r="Y38" s="22">
        <v>-3069249</v>
      </c>
      <c r="Z38" s="23">
        <v>-100</v>
      </c>
      <c r="AA38" s="20">
        <v>12277000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4377542</v>
      </c>
      <c r="F39" s="22">
        <v>4377542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1094388</v>
      </c>
      <c r="Y39" s="22">
        <v>-1094388</v>
      </c>
      <c r="Z39" s="23">
        <v>-100</v>
      </c>
      <c r="AA39" s="20">
        <v>4377542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679532</v>
      </c>
      <c r="D41" s="20"/>
      <c r="E41" s="21">
        <v>1451519</v>
      </c>
      <c r="F41" s="22">
        <v>1451519</v>
      </c>
      <c r="G41" s="22"/>
      <c r="H41" s="22">
        <v>9806</v>
      </c>
      <c r="I41" s="22"/>
      <c r="J41" s="22">
        <v>9806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9806</v>
      </c>
      <c r="X41" s="22">
        <v>219139</v>
      </c>
      <c r="Y41" s="22">
        <v>-209333</v>
      </c>
      <c r="Z41" s="23">
        <v>-95.525214589826547</v>
      </c>
      <c r="AA41" s="20">
        <v>1451519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26500</v>
      </c>
      <c r="F42" s="22">
        <v>26500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6624</v>
      </c>
      <c r="Y42" s="22">
        <v>-6624</v>
      </c>
      <c r="Z42" s="23">
        <v>-100</v>
      </c>
      <c r="AA42" s="20">
        <v>26500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2433990</v>
      </c>
      <c r="D44" s="20"/>
      <c r="E44" s="21">
        <v>2444575</v>
      </c>
      <c r="F44" s="22">
        <v>2444575</v>
      </c>
      <c r="G44" s="22">
        <v>146046</v>
      </c>
      <c r="H44" s="22">
        <v>212911</v>
      </c>
      <c r="I44" s="22">
        <v>207986</v>
      </c>
      <c r="J44" s="22">
        <v>566943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566943</v>
      </c>
      <c r="X44" s="22">
        <v>552443</v>
      </c>
      <c r="Y44" s="22">
        <v>14500</v>
      </c>
      <c r="Z44" s="23">
        <v>2.624705173203389</v>
      </c>
      <c r="AA44" s="20">
        <v>2444575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26901749</v>
      </c>
      <c r="D47" s="29">
        <f t="shared" ref="D47:Y47" si="1">SUM(D34:D46)</f>
        <v>0</v>
      </c>
      <c r="E47" s="30">
        <f t="shared" si="1"/>
        <v>47554935</v>
      </c>
      <c r="F47" s="31">
        <f t="shared" si="1"/>
        <v>47554935</v>
      </c>
      <c r="G47" s="31">
        <f t="shared" si="1"/>
        <v>1324294</v>
      </c>
      <c r="H47" s="31">
        <f t="shared" si="1"/>
        <v>1661694</v>
      </c>
      <c r="I47" s="31">
        <f t="shared" si="1"/>
        <v>2428175</v>
      </c>
      <c r="J47" s="31">
        <f t="shared" si="1"/>
        <v>5414163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5414163</v>
      </c>
      <c r="X47" s="31">
        <f t="shared" si="1"/>
        <v>11184463</v>
      </c>
      <c r="Y47" s="31">
        <f t="shared" si="1"/>
        <v>-5770300</v>
      </c>
      <c r="Z47" s="32">
        <f>+IF(X47&lt;&gt;0,+(Y47/X47)*100,0)</f>
        <v>-51.592105941966103</v>
      </c>
      <c r="AA47" s="29">
        <f>SUM(AA34:AA46)</f>
        <v>47554935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16931252</v>
      </c>
      <c r="D48" s="39">
        <f t="shared" si="2"/>
        <v>0</v>
      </c>
      <c r="E48" s="40">
        <f t="shared" si="2"/>
        <v>2198265</v>
      </c>
      <c r="F48" s="41">
        <f t="shared" si="2"/>
        <v>2198265</v>
      </c>
      <c r="G48" s="41">
        <f t="shared" si="2"/>
        <v>1780114</v>
      </c>
      <c r="H48" s="41">
        <f t="shared" si="2"/>
        <v>1650359</v>
      </c>
      <c r="I48" s="41">
        <f t="shared" si="2"/>
        <v>1000911</v>
      </c>
      <c r="J48" s="41">
        <f t="shared" si="2"/>
        <v>4431384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4431384</v>
      </c>
      <c r="X48" s="41">
        <f t="shared" si="2"/>
        <v>1236767</v>
      </c>
      <c r="Y48" s="41">
        <f t="shared" si="2"/>
        <v>3194617</v>
      </c>
      <c r="Z48" s="42">
        <f>+IF(X48&lt;&gt;0,+(Y48/X48)*100,0)</f>
        <v>258.30386806892488</v>
      </c>
      <c r="AA48" s="39">
        <f>+AA32-AA47</f>
        <v>2198265</v>
      </c>
    </row>
    <row r="49" spans="1:27" ht="25.5" x14ac:dyDescent="0.25">
      <c r="A49" s="43" t="s">
        <v>74</v>
      </c>
      <c r="B49" s="15" t="s">
        <v>32</v>
      </c>
      <c r="C49" s="20">
        <v>10975641</v>
      </c>
      <c r="D49" s="20"/>
      <c r="E49" s="21">
        <v>3252430</v>
      </c>
      <c r="F49" s="22">
        <v>3252430</v>
      </c>
      <c r="G49" s="22"/>
      <c r="H49" s="22"/>
      <c r="I49" s="22">
        <v>630399</v>
      </c>
      <c r="J49" s="22">
        <v>630399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630399</v>
      </c>
      <c r="X49" s="22"/>
      <c r="Y49" s="22">
        <v>630399</v>
      </c>
      <c r="Z49" s="23"/>
      <c r="AA49" s="20">
        <v>3252430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27906893</v>
      </c>
      <c r="D51" s="48">
        <f t="shared" si="3"/>
        <v>0</v>
      </c>
      <c r="E51" s="49">
        <f t="shared" si="3"/>
        <v>5450695</v>
      </c>
      <c r="F51" s="50">
        <f t="shared" si="3"/>
        <v>5450695</v>
      </c>
      <c r="G51" s="50">
        <f t="shared" si="3"/>
        <v>1780114</v>
      </c>
      <c r="H51" s="50">
        <f t="shared" si="3"/>
        <v>1650359</v>
      </c>
      <c r="I51" s="50">
        <f t="shared" si="3"/>
        <v>1631310</v>
      </c>
      <c r="J51" s="50">
        <f t="shared" si="3"/>
        <v>5061783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5061783</v>
      </c>
      <c r="X51" s="50">
        <f t="shared" si="3"/>
        <v>1236767</v>
      </c>
      <c r="Y51" s="50">
        <f t="shared" si="3"/>
        <v>3825016</v>
      </c>
      <c r="Z51" s="51">
        <f>+IF(X51&lt;&gt;0,+(Y51/X51)*100,0)</f>
        <v>309.27539302067407</v>
      </c>
      <c r="AA51" s="48">
        <f>SUM(AA48:AA50)</f>
        <v>5450695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27906893</v>
      </c>
      <c r="D53" s="54">
        <f>+D51-D52</f>
        <v>0</v>
      </c>
      <c r="E53" s="55">
        <f t="shared" si="4"/>
        <v>5450695</v>
      </c>
      <c r="F53" s="56">
        <f t="shared" si="4"/>
        <v>5450695</v>
      </c>
      <c r="G53" s="56">
        <f t="shared" si="4"/>
        <v>1780114</v>
      </c>
      <c r="H53" s="56">
        <f t="shared" si="4"/>
        <v>1650359</v>
      </c>
      <c r="I53" s="56">
        <f t="shared" si="4"/>
        <v>1631310</v>
      </c>
      <c r="J53" s="56">
        <f t="shared" si="4"/>
        <v>5061783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5061783</v>
      </c>
      <c r="X53" s="56">
        <f t="shared" si="4"/>
        <v>1236767</v>
      </c>
      <c r="Y53" s="56">
        <f t="shared" si="4"/>
        <v>3825016</v>
      </c>
      <c r="Z53" s="57">
        <f>+IF(X53&lt;&gt;0,+(Y53/X53)*100,0)</f>
        <v>309.27539302067407</v>
      </c>
      <c r="AA53" s="54">
        <f>+AA51-AA52</f>
        <v>5450695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27906893</v>
      </c>
      <c r="D56" s="48">
        <f>SUM(D53:D55)</f>
        <v>0</v>
      </c>
      <c r="E56" s="49">
        <f t="shared" si="5"/>
        <v>5450695</v>
      </c>
      <c r="F56" s="50">
        <f t="shared" si="5"/>
        <v>5450695</v>
      </c>
      <c r="G56" s="50">
        <f t="shared" si="5"/>
        <v>1780114</v>
      </c>
      <c r="H56" s="50">
        <f t="shared" si="5"/>
        <v>1650359</v>
      </c>
      <c r="I56" s="50">
        <f t="shared" si="5"/>
        <v>1631310</v>
      </c>
      <c r="J56" s="50">
        <f t="shared" si="5"/>
        <v>5061783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5061783</v>
      </c>
      <c r="X56" s="50">
        <f t="shared" si="5"/>
        <v>1236767</v>
      </c>
      <c r="Y56" s="50">
        <f t="shared" si="5"/>
        <v>3825016</v>
      </c>
      <c r="Z56" s="51">
        <f>+IF(X56&lt;&gt;0,+(Y56/X56)*100,0)</f>
        <v>309.27539302067407</v>
      </c>
      <c r="AA56" s="48">
        <f>SUM(AA53:AA55)</f>
        <v>5450695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27906893</v>
      </c>
      <c r="D59" s="65">
        <f>SUM(D56:D58)</f>
        <v>0</v>
      </c>
      <c r="E59" s="66">
        <f t="shared" si="6"/>
        <v>5450695</v>
      </c>
      <c r="F59" s="67">
        <f t="shared" si="6"/>
        <v>5450695</v>
      </c>
      <c r="G59" s="67">
        <f t="shared" si="6"/>
        <v>1780114</v>
      </c>
      <c r="H59" s="67">
        <f t="shared" si="6"/>
        <v>1650359</v>
      </c>
      <c r="I59" s="67">
        <f t="shared" si="6"/>
        <v>1631310</v>
      </c>
      <c r="J59" s="67">
        <f t="shared" si="6"/>
        <v>5061783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5061783</v>
      </c>
      <c r="X59" s="67">
        <f t="shared" si="6"/>
        <v>1236767</v>
      </c>
      <c r="Y59" s="67">
        <f t="shared" si="6"/>
        <v>3825016</v>
      </c>
      <c r="Z59" s="68">
        <f>+IF(X59&lt;&gt;0,+(Y59/X59)*100,0)</f>
        <v>309.27539302067407</v>
      </c>
      <c r="AA59" s="65">
        <f>SUM(AA56:AA58)</f>
        <v>5450695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31517843</v>
      </c>
      <c r="D7" s="20"/>
      <c r="E7" s="21">
        <v>33443000</v>
      </c>
      <c r="F7" s="22">
        <v>33443000</v>
      </c>
      <c r="G7" s="22">
        <v>2531368</v>
      </c>
      <c r="H7" s="22">
        <v>1872268</v>
      </c>
      <c r="I7" s="22">
        <v>2103444</v>
      </c>
      <c r="J7" s="22">
        <v>6507080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6507080</v>
      </c>
      <c r="X7" s="22">
        <v>8360751</v>
      </c>
      <c r="Y7" s="22">
        <v>-1853671</v>
      </c>
      <c r="Z7" s="23">
        <v>-22.171106399413162</v>
      </c>
      <c r="AA7" s="20">
        <v>33443000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199592</v>
      </c>
      <c r="H13" s="22">
        <v>190643</v>
      </c>
      <c r="I13" s="22">
        <v>187475</v>
      </c>
      <c r="J13" s="22">
        <v>577710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577710</v>
      </c>
      <c r="X13" s="22"/>
      <c r="Y13" s="22">
        <v>577710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4109</v>
      </c>
      <c r="D23" s="20"/>
      <c r="E23" s="21">
        <v>5100</v>
      </c>
      <c r="F23" s="22">
        <v>5100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1275</v>
      </c>
      <c r="Y23" s="22">
        <v>-1275</v>
      </c>
      <c r="Z23" s="23">
        <v>-100</v>
      </c>
      <c r="AA23" s="20">
        <v>5100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3646953</v>
      </c>
      <c r="D25" s="20"/>
      <c r="E25" s="21">
        <v>8832313</v>
      </c>
      <c r="F25" s="22">
        <v>8832313</v>
      </c>
      <c r="G25" s="22">
        <v>3502000</v>
      </c>
      <c r="H25" s="22">
        <v>158215</v>
      </c>
      <c r="I25" s="22">
        <v>118522</v>
      </c>
      <c r="J25" s="22">
        <v>3778737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3778737</v>
      </c>
      <c r="X25" s="22">
        <v>2208081</v>
      </c>
      <c r="Y25" s="22">
        <v>1570656</v>
      </c>
      <c r="Z25" s="23">
        <v>71.132173140387508</v>
      </c>
      <c r="AA25" s="20">
        <v>8832313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854911</v>
      </c>
      <c r="D28" s="20"/>
      <c r="E28" s="21">
        <v>968000</v>
      </c>
      <c r="F28" s="22">
        <v>968000</v>
      </c>
      <c r="G28" s="22">
        <v>74151</v>
      </c>
      <c r="H28" s="22">
        <v>66773</v>
      </c>
      <c r="I28" s="22">
        <v>70462</v>
      </c>
      <c r="J28" s="22">
        <v>211386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211386</v>
      </c>
      <c r="X28" s="22">
        <v>241998</v>
      </c>
      <c r="Y28" s="22">
        <v>-30612</v>
      </c>
      <c r="Z28" s="23">
        <v>-12.649691319762974</v>
      </c>
      <c r="AA28" s="20">
        <v>968000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36023816</v>
      </c>
      <c r="D32" s="29">
        <f t="shared" ref="D32:Y32" si="0">SUM(D6:D31)</f>
        <v>0</v>
      </c>
      <c r="E32" s="30">
        <f t="shared" si="0"/>
        <v>43248413</v>
      </c>
      <c r="F32" s="31">
        <f t="shared" si="0"/>
        <v>43248413</v>
      </c>
      <c r="G32" s="31">
        <f t="shared" si="0"/>
        <v>6307111</v>
      </c>
      <c r="H32" s="31">
        <f t="shared" si="0"/>
        <v>2287899</v>
      </c>
      <c r="I32" s="31">
        <f t="shared" si="0"/>
        <v>2479903</v>
      </c>
      <c r="J32" s="31">
        <f t="shared" si="0"/>
        <v>11074913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11074913</v>
      </c>
      <c r="X32" s="31">
        <f t="shared" si="0"/>
        <v>10812105</v>
      </c>
      <c r="Y32" s="31">
        <f t="shared" si="0"/>
        <v>262808</v>
      </c>
      <c r="Z32" s="32">
        <f>+IF(X32&lt;&gt;0,+(Y32/X32)*100,0)</f>
        <v>2.4306830168593443</v>
      </c>
      <c r="AA32" s="29">
        <f>SUM(AA6:AA31)</f>
        <v>43248413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12535391</v>
      </c>
      <c r="D34" s="20"/>
      <c r="E34" s="21">
        <v>15120040</v>
      </c>
      <c r="F34" s="22">
        <v>15120040</v>
      </c>
      <c r="G34" s="22">
        <v>990565</v>
      </c>
      <c r="H34" s="22">
        <v>936131</v>
      </c>
      <c r="I34" s="22">
        <v>1012414</v>
      </c>
      <c r="J34" s="22">
        <v>2939110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2939110</v>
      </c>
      <c r="X34" s="22">
        <v>3780012</v>
      </c>
      <c r="Y34" s="22">
        <v>-840902</v>
      </c>
      <c r="Z34" s="23">
        <v>-22.246014033817882</v>
      </c>
      <c r="AA34" s="20">
        <v>15120040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2197901</v>
      </c>
      <c r="D37" s="20"/>
      <c r="E37" s="21">
        <v>2378000</v>
      </c>
      <c r="F37" s="22">
        <v>2378000</v>
      </c>
      <c r="G37" s="22">
        <v>74700</v>
      </c>
      <c r="H37" s="22">
        <v>125488</v>
      </c>
      <c r="I37" s="22">
        <v>167179</v>
      </c>
      <c r="J37" s="22">
        <v>367367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367367</v>
      </c>
      <c r="X37" s="22">
        <v>594501</v>
      </c>
      <c r="Y37" s="22">
        <v>-227134</v>
      </c>
      <c r="Z37" s="23">
        <v>-38.20582303478043</v>
      </c>
      <c r="AA37" s="20">
        <v>2378000</v>
      </c>
    </row>
    <row r="38" spans="1:27" ht="13.5" x14ac:dyDescent="0.25">
      <c r="A38" s="19" t="s">
        <v>64</v>
      </c>
      <c r="B38" s="15" t="s">
        <v>32</v>
      </c>
      <c r="C38" s="20">
        <v>-299507</v>
      </c>
      <c r="D38" s="20"/>
      <c r="E38" s="21">
        <v>3802000</v>
      </c>
      <c r="F38" s="22">
        <v>3802000</v>
      </c>
      <c r="G38" s="22">
        <v>316833</v>
      </c>
      <c r="H38" s="22">
        <v>316833</v>
      </c>
      <c r="I38" s="22">
        <v>316833</v>
      </c>
      <c r="J38" s="22">
        <v>950499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950499</v>
      </c>
      <c r="X38" s="22">
        <v>950499</v>
      </c>
      <c r="Y38" s="22"/>
      <c r="Z38" s="23"/>
      <c r="AA38" s="20">
        <v>3802000</v>
      </c>
    </row>
    <row r="39" spans="1:27" ht="13.5" x14ac:dyDescent="0.25">
      <c r="A39" s="19" t="s">
        <v>65</v>
      </c>
      <c r="B39" s="15" t="s">
        <v>32</v>
      </c>
      <c r="C39" s="20">
        <v>19728941</v>
      </c>
      <c r="D39" s="20"/>
      <c r="E39" s="21">
        <v>7273000</v>
      </c>
      <c r="F39" s="22">
        <v>7273000</v>
      </c>
      <c r="G39" s="22">
        <v>606082</v>
      </c>
      <c r="H39" s="22">
        <v>606082</v>
      </c>
      <c r="I39" s="22">
        <v>606082</v>
      </c>
      <c r="J39" s="22">
        <v>1818246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1818246</v>
      </c>
      <c r="X39" s="22">
        <v>1818246</v>
      </c>
      <c r="Y39" s="22"/>
      <c r="Z39" s="23"/>
      <c r="AA39" s="20">
        <v>7273000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1089258</v>
      </c>
      <c r="D41" s="20"/>
      <c r="E41" s="21">
        <v>900000</v>
      </c>
      <c r="F41" s="22">
        <v>900000</v>
      </c>
      <c r="G41" s="22">
        <v>2853</v>
      </c>
      <c r="H41" s="22">
        <v>332733</v>
      </c>
      <c r="I41" s="22">
        <v>25418</v>
      </c>
      <c r="J41" s="22">
        <v>361004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361004</v>
      </c>
      <c r="X41" s="22">
        <v>225000</v>
      </c>
      <c r="Y41" s="22">
        <v>136004</v>
      </c>
      <c r="Z41" s="23">
        <v>60.446222222222225</v>
      </c>
      <c r="AA41" s="20">
        <v>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4138412</v>
      </c>
      <c r="D44" s="20"/>
      <c r="E44" s="21">
        <v>4284278</v>
      </c>
      <c r="F44" s="22">
        <v>4284278</v>
      </c>
      <c r="G44" s="22">
        <v>156963</v>
      </c>
      <c r="H44" s="22">
        <v>305526</v>
      </c>
      <c r="I44" s="22">
        <v>354786</v>
      </c>
      <c r="J44" s="22">
        <v>817275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817275</v>
      </c>
      <c r="X44" s="22">
        <v>1071078</v>
      </c>
      <c r="Y44" s="22">
        <v>-253803</v>
      </c>
      <c r="Z44" s="23">
        <v>-23.696033342109537</v>
      </c>
      <c r="AA44" s="20">
        <v>4284278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39390396</v>
      </c>
      <c r="D47" s="29">
        <f t="shared" ref="D47:Y47" si="1">SUM(D34:D46)</f>
        <v>0</v>
      </c>
      <c r="E47" s="30">
        <f t="shared" si="1"/>
        <v>33757318</v>
      </c>
      <c r="F47" s="31">
        <f t="shared" si="1"/>
        <v>33757318</v>
      </c>
      <c r="G47" s="31">
        <f t="shared" si="1"/>
        <v>2147996</v>
      </c>
      <c r="H47" s="31">
        <f t="shared" si="1"/>
        <v>2622793</v>
      </c>
      <c r="I47" s="31">
        <f t="shared" si="1"/>
        <v>2482712</v>
      </c>
      <c r="J47" s="31">
        <f t="shared" si="1"/>
        <v>7253501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7253501</v>
      </c>
      <c r="X47" s="31">
        <f t="shared" si="1"/>
        <v>8439336</v>
      </c>
      <c r="Y47" s="31">
        <f t="shared" si="1"/>
        <v>-1185835</v>
      </c>
      <c r="Z47" s="32">
        <f>+IF(X47&lt;&gt;0,+(Y47/X47)*100,0)</f>
        <v>-14.051283181520441</v>
      </c>
      <c r="AA47" s="29">
        <f>SUM(AA34:AA46)</f>
        <v>33757318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-3366580</v>
      </c>
      <c r="D48" s="39">
        <f t="shared" si="2"/>
        <v>0</v>
      </c>
      <c r="E48" s="40">
        <f t="shared" si="2"/>
        <v>9491095</v>
      </c>
      <c r="F48" s="41">
        <f t="shared" si="2"/>
        <v>9491095</v>
      </c>
      <c r="G48" s="41">
        <f t="shared" si="2"/>
        <v>4159115</v>
      </c>
      <c r="H48" s="41">
        <f t="shared" si="2"/>
        <v>-334894</v>
      </c>
      <c r="I48" s="41">
        <f t="shared" si="2"/>
        <v>-2809</v>
      </c>
      <c r="J48" s="41">
        <f t="shared" si="2"/>
        <v>3821412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3821412</v>
      </c>
      <c r="X48" s="41">
        <f t="shared" si="2"/>
        <v>2372769</v>
      </c>
      <c r="Y48" s="41">
        <f t="shared" si="2"/>
        <v>1448643</v>
      </c>
      <c r="Z48" s="42">
        <f>+IF(X48&lt;&gt;0,+(Y48/X48)*100,0)</f>
        <v>61.052845852251103</v>
      </c>
      <c r="AA48" s="39">
        <f>+AA32-AA47</f>
        <v>9491095</v>
      </c>
    </row>
    <row r="49" spans="1:27" ht="25.5" x14ac:dyDescent="0.25">
      <c r="A49" s="43" t="s">
        <v>74</v>
      </c>
      <c r="B49" s="15" t="s">
        <v>32</v>
      </c>
      <c r="C49" s="20">
        <v>3548427</v>
      </c>
      <c r="D49" s="20"/>
      <c r="E49" s="21">
        <v>35535426</v>
      </c>
      <c r="F49" s="22">
        <v>35535426</v>
      </c>
      <c r="G49" s="22"/>
      <c r="H49" s="22">
        <v>1054768</v>
      </c>
      <c r="I49" s="22">
        <v>886231</v>
      </c>
      <c r="J49" s="22">
        <v>1940999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1940999</v>
      </c>
      <c r="X49" s="22">
        <v>8883858</v>
      </c>
      <c r="Y49" s="22">
        <v>-6942859</v>
      </c>
      <c r="Z49" s="23">
        <v>-78.151395486060224</v>
      </c>
      <c r="AA49" s="20">
        <v>35535426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181847</v>
      </c>
      <c r="D51" s="48">
        <f t="shared" si="3"/>
        <v>0</v>
      </c>
      <c r="E51" s="49">
        <f t="shared" si="3"/>
        <v>45026521</v>
      </c>
      <c r="F51" s="50">
        <f t="shared" si="3"/>
        <v>45026521</v>
      </c>
      <c r="G51" s="50">
        <f t="shared" si="3"/>
        <v>4159115</v>
      </c>
      <c r="H51" s="50">
        <f t="shared" si="3"/>
        <v>719874</v>
      </c>
      <c r="I51" s="50">
        <f t="shared" si="3"/>
        <v>883422</v>
      </c>
      <c r="J51" s="50">
        <f t="shared" si="3"/>
        <v>5762411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5762411</v>
      </c>
      <c r="X51" s="50">
        <f t="shared" si="3"/>
        <v>11256627</v>
      </c>
      <c r="Y51" s="50">
        <f t="shared" si="3"/>
        <v>-5494216</v>
      </c>
      <c r="Z51" s="51">
        <f>+IF(X51&lt;&gt;0,+(Y51/X51)*100,0)</f>
        <v>-48.808723963226285</v>
      </c>
      <c r="AA51" s="48">
        <f>SUM(AA48:AA50)</f>
        <v>45026521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181847</v>
      </c>
      <c r="D53" s="54">
        <f>+D51-D52</f>
        <v>0</v>
      </c>
      <c r="E53" s="55">
        <f t="shared" si="4"/>
        <v>45026521</v>
      </c>
      <c r="F53" s="56">
        <f t="shared" si="4"/>
        <v>45026521</v>
      </c>
      <c r="G53" s="56">
        <f t="shared" si="4"/>
        <v>4159115</v>
      </c>
      <c r="H53" s="56">
        <f t="shared" si="4"/>
        <v>719874</v>
      </c>
      <c r="I53" s="56">
        <f t="shared" si="4"/>
        <v>883422</v>
      </c>
      <c r="J53" s="56">
        <f t="shared" si="4"/>
        <v>5762411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5762411</v>
      </c>
      <c r="X53" s="56">
        <f t="shared" si="4"/>
        <v>11256627</v>
      </c>
      <c r="Y53" s="56">
        <f t="shared" si="4"/>
        <v>-5494216</v>
      </c>
      <c r="Z53" s="57">
        <f>+IF(X53&lt;&gt;0,+(Y53/X53)*100,0)</f>
        <v>-48.808723963226285</v>
      </c>
      <c r="AA53" s="54">
        <f>+AA51-AA52</f>
        <v>45026521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181847</v>
      </c>
      <c r="D56" s="48">
        <f>SUM(D53:D55)</f>
        <v>0</v>
      </c>
      <c r="E56" s="49">
        <f t="shared" si="5"/>
        <v>45026521</v>
      </c>
      <c r="F56" s="50">
        <f t="shared" si="5"/>
        <v>45026521</v>
      </c>
      <c r="G56" s="50">
        <f t="shared" si="5"/>
        <v>4159115</v>
      </c>
      <c r="H56" s="50">
        <f t="shared" si="5"/>
        <v>719874</v>
      </c>
      <c r="I56" s="50">
        <f t="shared" si="5"/>
        <v>883422</v>
      </c>
      <c r="J56" s="50">
        <f t="shared" si="5"/>
        <v>5762411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5762411</v>
      </c>
      <c r="X56" s="50">
        <f t="shared" si="5"/>
        <v>11256627</v>
      </c>
      <c r="Y56" s="50">
        <f t="shared" si="5"/>
        <v>-5494216</v>
      </c>
      <c r="Z56" s="51">
        <f>+IF(X56&lt;&gt;0,+(Y56/X56)*100,0)</f>
        <v>-48.808723963226285</v>
      </c>
      <c r="AA56" s="48">
        <f>SUM(AA53:AA55)</f>
        <v>45026521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181847</v>
      </c>
      <c r="D59" s="65">
        <f>SUM(D56:D58)</f>
        <v>0</v>
      </c>
      <c r="E59" s="66">
        <f t="shared" si="6"/>
        <v>45026521</v>
      </c>
      <c r="F59" s="67">
        <f t="shared" si="6"/>
        <v>45026521</v>
      </c>
      <c r="G59" s="67">
        <f t="shared" si="6"/>
        <v>4159115</v>
      </c>
      <c r="H59" s="67">
        <f t="shared" si="6"/>
        <v>719874</v>
      </c>
      <c r="I59" s="67">
        <f t="shared" si="6"/>
        <v>883422</v>
      </c>
      <c r="J59" s="67">
        <f t="shared" si="6"/>
        <v>5762411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5762411</v>
      </c>
      <c r="X59" s="67">
        <f t="shared" si="6"/>
        <v>11256627</v>
      </c>
      <c r="Y59" s="67">
        <f t="shared" si="6"/>
        <v>-5494216</v>
      </c>
      <c r="Z59" s="68">
        <f>+IF(X59&lt;&gt;0,+(Y59/X59)*100,0)</f>
        <v>-48.808723963226285</v>
      </c>
      <c r="AA59" s="65">
        <f>SUM(AA56:AA58)</f>
        <v>45026521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45105000</v>
      </c>
      <c r="G7" s="22">
        <v>3237877</v>
      </c>
      <c r="H7" s="22">
        <v>3150243</v>
      </c>
      <c r="I7" s="22">
        <v>3655420</v>
      </c>
      <c r="J7" s="22">
        <v>10043540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10043540</v>
      </c>
      <c r="X7" s="22">
        <v>11331530</v>
      </c>
      <c r="Y7" s="22">
        <v>-1287990</v>
      </c>
      <c r="Z7" s="23">
        <v>-11.366426246058564</v>
      </c>
      <c r="AA7" s="20">
        <v>45105000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1678000</v>
      </c>
      <c r="G13" s="22">
        <v>165373</v>
      </c>
      <c r="H13" s="22">
        <v>167583</v>
      </c>
      <c r="I13" s="22">
        <v>169244</v>
      </c>
      <c r="J13" s="22">
        <v>502200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502200</v>
      </c>
      <c r="X13" s="22">
        <v>419499</v>
      </c>
      <c r="Y13" s="22">
        <v>82701</v>
      </c>
      <c r="Z13" s="23">
        <v>19.714230546437538</v>
      </c>
      <c r="AA13" s="20">
        <v>1678000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107000</v>
      </c>
      <c r="F19" s="22">
        <v>107000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26751</v>
      </c>
      <c r="Y19" s="22">
        <v>-26751</v>
      </c>
      <c r="Z19" s="23">
        <v>-100</v>
      </c>
      <c r="AA19" s="20">
        <v>107000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6000</v>
      </c>
      <c r="F23" s="22">
        <v>6000</v>
      </c>
      <c r="G23" s="22"/>
      <c r="H23" s="22">
        <v>4800</v>
      </c>
      <c r="I23" s="22"/>
      <c r="J23" s="22">
        <v>4800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/>
      <c r="Y23" s="22">
        <v>4800</v>
      </c>
      <c r="Z23" s="23"/>
      <c r="AA23" s="20">
        <v>6000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3616177</v>
      </c>
      <c r="D25" s="20"/>
      <c r="E25" s="21">
        <v>1304348</v>
      </c>
      <c r="F25" s="22">
        <v>1304348</v>
      </c>
      <c r="G25" s="22"/>
      <c r="H25" s="22">
        <v>109103</v>
      </c>
      <c r="I25" s="22">
        <v>111842</v>
      </c>
      <c r="J25" s="22">
        <v>220945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220945</v>
      </c>
      <c r="X25" s="22">
        <v>326088</v>
      </c>
      <c r="Y25" s="22">
        <v>-105143</v>
      </c>
      <c r="Z25" s="23">
        <v>-32.243750153332847</v>
      </c>
      <c r="AA25" s="20">
        <v>1304348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1480324</v>
      </c>
      <c r="D28" s="20"/>
      <c r="E28" s="21">
        <v>1581000</v>
      </c>
      <c r="F28" s="22">
        <v>1581000</v>
      </c>
      <c r="G28" s="22">
        <v>133177</v>
      </c>
      <c r="H28" s="22">
        <v>133221</v>
      </c>
      <c r="I28" s="22">
        <v>132414</v>
      </c>
      <c r="J28" s="22">
        <v>398812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398812</v>
      </c>
      <c r="X28" s="22">
        <v>395250</v>
      </c>
      <c r="Y28" s="22">
        <v>3562</v>
      </c>
      <c r="Z28" s="23">
        <v>0.90120177103099297</v>
      </c>
      <c r="AA28" s="20">
        <v>1581000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51336250</v>
      </c>
      <c r="D32" s="29">
        <f t="shared" ref="D32:Y32" si="0">SUM(D6:D31)</f>
        <v>0</v>
      </c>
      <c r="E32" s="30">
        <f t="shared" si="0"/>
        <v>49781348</v>
      </c>
      <c r="F32" s="31">
        <f t="shared" si="0"/>
        <v>49781348</v>
      </c>
      <c r="G32" s="31">
        <f t="shared" si="0"/>
        <v>3536427</v>
      </c>
      <c r="H32" s="31">
        <f t="shared" si="0"/>
        <v>3564950</v>
      </c>
      <c r="I32" s="31">
        <f t="shared" si="0"/>
        <v>4068920</v>
      </c>
      <c r="J32" s="31">
        <f t="shared" si="0"/>
        <v>11170297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11170297</v>
      </c>
      <c r="X32" s="31">
        <f t="shared" si="0"/>
        <v>12499118</v>
      </c>
      <c r="Y32" s="31">
        <f t="shared" si="0"/>
        <v>-1328821</v>
      </c>
      <c r="Z32" s="32">
        <f>+IF(X32&lt;&gt;0,+(Y32/X32)*100,0)</f>
        <v>-10.631318145808368</v>
      </c>
      <c r="AA32" s="29">
        <f>SUM(AA6:AA31)</f>
        <v>49781348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7097015</v>
      </c>
      <c r="D34" s="20"/>
      <c r="E34" s="21">
        <v>7426759</v>
      </c>
      <c r="F34" s="22">
        <v>7426759</v>
      </c>
      <c r="G34" s="22">
        <v>574560</v>
      </c>
      <c r="H34" s="22">
        <v>521625</v>
      </c>
      <c r="I34" s="22">
        <v>624537</v>
      </c>
      <c r="J34" s="22">
        <v>1720722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1720722</v>
      </c>
      <c r="X34" s="22">
        <v>1800744</v>
      </c>
      <c r="Y34" s="22">
        <v>-80022</v>
      </c>
      <c r="Z34" s="23">
        <v>-4.4438298836480916</v>
      </c>
      <c r="AA34" s="20">
        <v>7426759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10012945</v>
      </c>
      <c r="D37" s="20"/>
      <c r="E37" s="21">
        <v>12807000</v>
      </c>
      <c r="F37" s="22">
        <v>12807000</v>
      </c>
      <c r="G37" s="22">
        <v>19096</v>
      </c>
      <c r="H37" s="22">
        <v>952233</v>
      </c>
      <c r="I37" s="22">
        <v>1050795</v>
      </c>
      <c r="J37" s="22">
        <v>2022124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2022124</v>
      </c>
      <c r="X37" s="22">
        <v>1821740</v>
      </c>
      <c r="Y37" s="22">
        <v>200384</v>
      </c>
      <c r="Z37" s="23">
        <v>10.999593794943296</v>
      </c>
      <c r="AA37" s="20">
        <v>12807000</v>
      </c>
    </row>
    <row r="38" spans="1:27" ht="13.5" x14ac:dyDescent="0.25">
      <c r="A38" s="19" t="s">
        <v>64</v>
      </c>
      <c r="B38" s="15" t="s">
        <v>32</v>
      </c>
      <c r="C38" s="20">
        <v>3864020</v>
      </c>
      <c r="D38" s="20"/>
      <c r="E38" s="21">
        <v>1944000</v>
      </c>
      <c r="F38" s="22">
        <v>1944000</v>
      </c>
      <c r="G38" s="22"/>
      <c r="H38" s="22">
        <v>324000</v>
      </c>
      <c r="I38" s="22">
        <v>162000</v>
      </c>
      <c r="J38" s="22">
        <v>486000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486000</v>
      </c>
      <c r="X38" s="22">
        <v>486000</v>
      </c>
      <c r="Y38" s="22"/>
      <c r="Z38" s="23"/>
      <c r="AA38" s="20">
        <v>1944000</v>
      </c>
    </row>
    <row r="39" spans="1:27" ht="13.5" x14ac:dyDescent="0.25">
      <c r="A39" s="19" t="s">
        <v>65</v>
      </c>
      <c r="B39" s="15" t="s">
        <v>32</v>
      </c>
      <c r="C39" s="20">
        <v>3136275</v>
      </c>
      <c r="D39" s="20"/>
      <c r="E39" s="21">
        <v>3982000</v>
      </c>
      <c r="F39" s="22">
        <v>3982000</v>
      </c>
      <c r="G39" s="22"/>
      <c r="H39" s="22">
        <v>663664</v>
      </c>
      <c r="I39" s="22">
        <v>331832</v>
      </c>
      <c r="J39" s="22">
        <v>995496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995496</v>
      </c>
      <c r="X39" s="22">
        <v>995496</v>
      </c>
      <c r="Y39" s="22"/>
      <c r="Z39" s="23"/>
      <c r="AA39" s="20">
        <v>3982000</v>
      </c>
    </row>
    <row r="40" spans="1:27" ht="13.5" x14ac:dyDescent="0.25">
      <c r="A40" s="19" t="s">
        <v>40</v>
      </c>
      <c r="B40" s="15" t="s">
        <v>32</v>
      </c>
      <c r="C40" s="20">
        <v>2405303</v>
      </c>
      <c r="D40" s="20"/>
      <c r="E40" s="21">
        <v>5114300</v>
      </c>
      <c r="F40" s="22">
        <v>5114300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5114300</v>
      </c>
    </row>
    <row r="41" spans="1:27" ht="13.5" x14ac:dyDescent="0.25">
      <c r="A41" s="19" t="s">
        <v>66</v>
      </c>
      <c r="B41" s="15" t="s">
        <v>32</v>
      </c>
      <c r="C41" s="20">
        <v>1514444</v>
      </c>
      <c r="D41" s="20"/>
      <c r="E41" s="21">
        <v>1139000</v>
      </c>
      <c r="F41" s="22">
        <v>1139000</v>
      </c>
      <c r="G41" s="22">
        <v>1683</v>
      </c>
      <c r="H41" s="22">
        <v>162</v>
      </c>
      <c r="I41" s="22">
        <v>48900</v>
      </c>
      <c r="J41" s="22">
        <v>50745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50745</v>
      </c>
      <c r="X41" s="22">
        <v>143166</v>
      </c>
      <c r="Y41" s="22">
        <v>-92421</v>
      </c>
      <c r="Z41" s="23">
        <v>-64.555131805037519</v>
      </c>
      <c r="AA41" s="20">
        <v>1139000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3698133</v>
      </c>
      <c r="D44" s="20"/>
      <c r="E44" s="21">
        <v>3854700</v>
      </c>
      <c r="F44" s="22">
        <v>3854700</v>
      </c>
      <c r="G44" s="22">
        <v>34452</v>
      </c>
      <c r="H44" s="22">
        <v>354299</v>
      </c>
      <c r="I44" s="22">
        <v>358646</v>
      </c>
      <c r="J44" s="22">
        <v>747397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747397</v>
      </c>
      <c r="X44" s="22">
        <v>912184</v>
      </c>
      <c r="Y44" s="22">
        <v>-164787</v>
      </c>
      <c r="Z44" s="23">
        <v>-18.065105285775676</v>
      </c>
      <c r="AA44" s="20">
        <v>3854700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1251</v>
      </c>
      <c r="Y46" s="22">
        <v>-1251</v>
      </c>
      <c r="Z46" s="23">
        <v>-100</v>
      </c>
      <c r="AA46" s="20">
        <v>5000</v>
      </c>
    </row>
    <row r="47" spans="1:27" x14ac:dyDescent="0.2">
      <c r="A47" s="37" t="s">
        <v>72</v>
      </c>
      <c r="B47" s="28" t="s">
        <v>32</v>
      </c>
      <c r="C47" s="29">
        <f>SUM(C34:C46)</f>
        <v>31728135</v>
      </c>
      <c r="D47" s="29">
        <f t="shared" ref="D47:Y47" si="1">SUM(D34:D46)</f>
        <v>0</v>
      </c>
      <c r="E47" s="30">
        <f t="shared" si="1"/>
        <v>36272759</v>
      </c>
      <c r="F47" s="31">
        <f t="shared" si="1"/>
        <v>36272759</v>
      </c>
      <c r="G47" s="31">
        <f t="shared" si="1"/>
        <v>629791</v>
      </c>
      <c r="H47" s="31">
        <f t="shared" si="1"/>
        <v>2815983</v>
      </c>
      <c r="I47" s="31">
        <f t="shared" si="1"/>
        <v>2576710</v>
      </c>
      <c r="J47" s="31">
        <f t="shared" si="1"/>
        <v>6022484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6022484</v>
      </c>
      <c r="X47" s="31">
        <f t="shared" si="1"/>
        <v>6160581</v>
      </c>
      <c r="Y47" s="31">
        <f t="shared" si="1"/>
        <v>-138097</v>
      </c>
      <c r="Z47" s="32">
        <f>+IF(X47&lt;&gt;0,+(Y47/X47)*100,0)</f>
        <v>-2.2416229897796978</v>
      </c>
      <c r="AA47" s="29">
        <f>SUM(AA34:AA46)</f>
        <v>36272759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19608115</v>
      </c>
      <c r="D48" s="39">
        <f t="shared" si="2"/>
        <v>0</v>
      </c>
      <c r="E48" s="40">
        <f t="shared" si="2"/>
        <v>13508589</v>
      </c>
      <c r="F48" s="41">
        <f t="shared" si="2"/>
        <v>13508589</v>
      </c>
      <c r="G48" s="41">
        <f t="shared" si="2"/>
        <v>2906636</v>
      </c>
      <c r="H48" s="41">
        <f t="shared" si="2"/>
        <v>748967</v>
      </c>
      <c r="I48" s="41">
        <f t="shared" si="2"/>
        <v>1492210</v>
      </c>
      <c r="J48" s="41">
        <f t="shared" si="2"/>
        <v>5147813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5147813</v>
      </c>
      <c r="X48" s="41">
        <f t="shared" si="2"/>
        <v>6338537</v>
      </c>
      <c r="Y48" s="41">
        <f t="shared" si="2"/>
        <v>-1190724</v>
      </c>
      <c r="Z48" s="42">
        <f>+IF(X48&lt;&gt;0,+(Y48/X48)*100,0)</f>
        <v>-18.785470527347243</v>
      </c>
      <c r="AA48" s="39">
        <f>+AA32-AA47</f>
        <v>13508589</v>
      </c>
    </row>
    <row r="49" spans="1:27" ht="25.5" x14ac:dyDescent="0.25">
      <c r="A49" s="43" t="s">
        <v>74</v>
      </c>
      <c r="B49" s="15" t="s">
        <v>32</v>
      </c>
      <c r="C49" s="20">
        <v>7391300</v>
      </c>
      <c r="D49" s="20"/>
      <c r="E49" s="21">
        <v>8695652</v>
      </c>
      <c r="F49" s="22">
        <v>8695652</v>
      </c>
      <c r="G49" s="22"/>
      <c r="H49" s="22">
        <v>727356</v>
      </c>
      <c r="I49" s="22">
        <v>745612</v>
      </c>
      <c r="J49" s="22">
        <v>1472968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1472968</v>
      </c>
      <c r="X49" s="22">
        <v>2173914</v>
      </c>
      <c r="Y49" s="22">
        <v>-700946</v>
      </c>
      <c r="Z49" s="23">
        <v>-32.243501812859208</v>
      </c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26999415</v>
      </c>
      <c r="D51" s="48">
        <f t="shared" si="3"/>
        <v>0</v>
      </c>
      <c r="E51" s="49">
        <f t="shared" si="3"/>
        <v>22204241</v>
      </c>
      <c r="F51" s="50">
        <f t="shared" si="3"/>
        <v>22204241</v>
      </c>
      <c r="G51" s="50">
        <f t="shared" si="3"/>
        <v>2906636</v>
      </c>
      <c r="H51" s="50">
        <f t="shared" si="3"/>
        <v>1476323</v>
      </c>
      <c r="I51" s="50">
        <f t="shared" si="3"/>
        <v>2237822</v>
      </c>
      <c r="J51" s="50">
        <f t="shared" si="3"/>
        <v>6620781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6620781</v>
      </c>
      <c r="X51" s="50">
        <f t="shared" si="3"/>
        <v>8512451</v>
      </c>
      <c r="Y51" s="50">
        <f t="shared" si="3"/>
        <v>-1891670</v>
      </c>
      <c r="Z51" s="51">
        <f>+IF(X51&lt;&gt;0,+(Y51/X51)*100,0)</f>
        <v>-22.222389297747501</v>
      </c>
      <c r="AA51" s="48">
        <f>SUM(AA48:AA50)</f>
        <v>22204241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26999415</v>
      </c>
      <c r="D53" s="54">
        <f>+D51-D52</f>
        <v>0</v>
      </c>
      <c r="E53" s="55">
        <f t="shared" si="4"/>
        <v>22204241</v>
      </c>
      <c r="F53" s="56">
        <f t="shared" si="4"/>
        <v>22204241</v>
      </c>
      <c r="G53" s="56">
        <f t="shared" si="4"/>
        <v>2906636</v>
      </c>
      <c r="H53" s="56">
        <f t="shared" si="4"/>
        <v>1476323</v>
      </c>
      <c r="I53" s="56">
        <f t="shared" si="4"/>
        <v>2237822</v>
      </c>
      <c r="J53" s="56">
        <f t="shared" si="4"/>
        <v>6620781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6620781</v>
      </c>
      <c r="X53" s="56">
        <f t="shared" si="4"/>
        <v>8512451</v>
      </c>
      <c r="Y53" s="56">
        <f t="shared" si="4"/>
        <v>-1891670</v>
      </c>
      <c r="Z53" s="57">
        <f>+IF(X53&lt;&gt;0,+(Y53/X53)*100,0)</f>
        <v>-22.222389297747501</v>
      </c>
      <c r="AA53" s="54">
        <f>+AA51-AA52</f>
        <v>22204241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26999415</v>
      </c>
      <c r="D56" s="48">
        <f>SUM(D53:D55)</f>
        <v>0</v>
      </c>
      <c r="E56" s="49">
        <f t="shared" si="5"/>
        <v>22204241</v>
      </c>
      <c r="F56" s="50">
        <f t="shared" si="5"/>
        <v>22204241</v>
      </c>
      <c r="G56" s="50">
        <f t="shared" si="5"/>
        <v>2906636</v>
      </c>
      <c r="H56" s="50">
        <f t="shared" si="5"/>
        <v>1476323</v>
      </c>
      <c r="I56" s="50">
        <f t="shared" si="5"/>
        <v>2237822</v>
      </c>
      <c r="J56" s="50">
        <f t="shared" si="5"/>
        <v>6620781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6620781</v>
      </c>
      <c r="X56" s="50">
        <f t="shared" si="5"/>
        <v>8512451</v>
      </c>
      <c r="Y56" s="50">
        <f t="shared" si="5"/>
        <v>-1891670</v>
      </c>
      <c r="Z56" s="51">
        <f>+IF(X56&lt;&gt;0,+(Y56/X56)*100,0)</f>
        <v>-22.222389297747501</v>
      </c>
      <c r="AA56" s="48">
        <f>SUM(AA53:AA55)</f>
        <v>22204241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26999415</v>
      </c>
      <c r="D59" s="65">
        <f>SUM(D56:D58)</f>
        <v>0</v>
      </c>
      <c r="E59" s="66">
        <f t="shared" si="6"/>
        <v>22204241</v>
      </c>
      <c r="F59" s="67">
        <f t="shared" si="6"/>
        <v>22204241</v>
      </c>
      <c r="G59" s="67">
        <f t="shared" si="6"/>
        <v>2906636</v>
      </c>
      <c r="H59" s="67">
        <f t="shared" si="6"/>
        <v>1476323</v>
      </c>
      <c r="I59" s="67">
        <f t="shared" si="6"/>
        <v>2237822</v>
      </c>
      <c r="J59" s="67">
        <f t="shared" si="6"/>
        <v>6620781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6620781</v>
      </c>
      <c r="X59" s="67">
        <f t="shared" si="6"/>
        <v>8512451</v>
      </c>
      <c r="Y59" s="67">
        <f t="shared" si="6"/>
        <v>-1891670</v>
      </c>
      <c r="Z59" s="68">
        <f>+IF(X59&lt;&gt;0,+(Y59/X59)*100,0)</f>
        <v>-22.222389297747501</v>
      </c>
      <c r="AA59" s="65">
        <f>SUM(AA56:AA58)</f>
        <v>22204241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183003213</v>
      </c>
      <c r="G7" s="22">
        <v>1437981</v>
      </c>
      <c r="H7" s="22">
        <v>13563978</v>
      </c>
      <c r="I7" s="22">
        <v>14937531</v>
      </c>
      <c r="J7" s="22">
        <v>29939490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29939490</v>
      </c>
      <c r="X7" s="22">
        <v>29789415</v>
      </c>
      <c r="Y7" s="22">
        <v>150075</v>
      </c>
      <c r="Z7" s="23">
        <v>0.50378632813031066</v>
      </c>
      <c r="AA7" s="20">
        <v>183003213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1396290</v>
      </c>
      <c r="X13" s="22">
        <v>1059327</v>
      </c>
      <c r="Y13" s="22">
        <v>336963</v>
      </c>
      <c r="Z13" s="23">
        <v>31.809158078666925</v>
      </c>
      <c r="AA13" s="20">
        <v>5234109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4497920</v>
      </c>
      <c r="D19" s="20"/>
      <c r="E19" s="21">
        <v>2022377</v>
      </c>
      <c r="F19" s="22">
        <v>2022377</v>
      </c>
      <c r="G19" s="22">
        <v>98602</v>
      </c>
      <c r="H19" s="22">
        <v>149512</v>
      </c>
      <c r="I19" s="22">
        <v>263220</v>
      </c>
      <c r="J19" s="22">
        <v>511334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511334</v>
      </c>
      <c r="X19" s="22">
        <v>330146</v>
      </c>
      <c r="Y19" s="22">
        <v>181188</v>
      </c>
      <c r="Z19" s="23">
        <v>54.88117378371993</v>
      </c>
      <c r="AA19" s="20">
        <v>2022377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20076175</v>
      </c>
      <c r="D25" s="20"/>
      <c r="E25" s="21">
        <v>15017748</v>
      </c>
      <c r="F25" s="22">
        <v>15017748</v>
      </c>
      <c r="G25" s="22">
        <v>6257422</v>
      </c>
      <c r="H25" s="22"/>
      <c r="I25" s="22"/>
      <c r="J25" s="22">
        <v>6257422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6257422</v>
      </c>
      <c r="X25" s="22">
        <v>3754437</v>
      </c>
      <c r="Y25" s="22">
        <v>2502985</v>
      </c>
      <c r="Z25" s="23">
        <v>66.66738581576945</v>
      </c>
      <c r="AA25" s="20">
        <v>15017748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62642</v>
      </c>
      <c r="H26" s="22">
        <v>62712</v>
      </c>
      <c r="I26" s="22">
        <v>61083</v>
      </c>
      <c r="J26" s="22">
        <v>186437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186437</v>
      </c>
      <c r="X26" s="22">
        <v>108999</v>
      </c>
      <c r="Y26" s="22">
        <v>77438</v>
      </c>
      <c r="Z26" s="23">
        <v>71.044688483380583</v>
      </c>
      <c r="AA26" s="20">
        <v>436000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10118814</v>
      </c>
      <c r="D28" s="20"/>
      <c r="E28" s="21">
        <v>11737370</v>
      </c>
      <c r="F28" s="22">
        <v>11737370</v>
      </c>
      <c r="G28" s="22">
        <v>1092337</v>
      </c>
      <c r="H28" s="22">
        <v>866128</v>
      </c>
      <c r="I28" s="22">
        <v>836095</v>
      </c>
      <c r="J28" s="22">
        <v>2794560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2794560</v>
      </c>
      <c r="X28" s="22">
        <v>3212037</v>
      </c>
      <c r="Y28" s="22">
        <v>-417477</v>
      </c>
      <c r="Z28" s="23">
        <v>-12.997266220781393</v>
      </c>
      <c r="AA28" s="20">
        <v>11737370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1880812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229549646</v>
      </c>
      <c r="D32" s="29">
        <f t="shared" ref="D32:Y32" si="0">SUM(D6:D31)</f>
        <v>0</v>
      </c>
      <c r="E32" s="30">
        <f t="shared" si="0"/>
        <v>217450817</v>
      </c>
      <c r="F32" s="31">
        <f t="shared" si="0"/>
        <v>217450817</v>
      </c>
      <c r="G32" s="31">
        <f t="shared" si="0"/>
        <v>9417589</v>
      </c>
      <c r="H32" s="31">
        <f t="shared" si="0"/>
        <v>15112933</v>
      </c>
      <c r="I32" s="31">
        <f t="shared" si="0"/>
        <v>16555011</v>
      </c>
      <c r="J32" s="31">
        <f t="shared" si="0"/>
        <v>41085533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41085533</v>
      </c>
      <c r="X32" s="31">
        <f t="shared" si="0"/>
        <v>38254361</v>
      </c>
      <c r="Y32" s="31">
        <f t="shared" si="0"/>
        <v>2831172</v>
      </c>
      <c r="Z32" s="32">
        <f>+IF(X32&lt;&gt;0,+(Y32/X32)*100,0)</f>
        <v>7.4009130619120791</v>
      </c>
      <c r="AA32" s="29">
        <f>SUM(AA6:AA31)</f>
        <v>217450817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27366244</v>
      </c>
      <c r="D34" s="20"/>
      <c r="E34" s="21">
        <v>27643185</v>
      </c>
      <c r="F34" s="22">
        <v>27643185</v>
      </c>
      <c r="G34" s="22">
        <v>2435605</v>
      </c>
      <c r="H34" s="22">
        <v>2316054</v>
      </c>
      <c r="I34" s="22">
        <v>2574813</v>
      </c>
      <c r="J34" s="22">
        <v>7326472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7326472</v>
      </c>
      <c r="X34" s="22">
        <v>6630792</v>
      </c>
      <c r="Y34" s="22">
        <v>695680</v>
      </c>
      <c r="Z34" s="23">
        <v>10.491657708460769</v>
      </c>
      <c r="AA34" s="20">
        <v>27643185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61307909</v>
      </c>
      <c r="D37" s="20"/>
      <c r="E37" s="21">
        <v>82463901</v>
      </c>
      <c r="F37" s="22">
        <v>82463901</v>
      </c>
      <c r="G37" s="22">
        <v>306155</v>
      </c>
      <c r="H37" s="22">
        <v>353639</v>
      </c>
      <c r="I37" s="22">
        <v>16375947</v>
      </c>
      <c r="J37" s="22">
        <v>17035741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17035741</v>
      </c>
      <c r="X37" s="22">
        <v>20799180</v>
      </c>
      <c r="Y37" s="22">
        <v>-3763439</v>
      </c>
      <c r="Z37" s="23">
        <v>-18.094170058627313</v>
      </c>
      <c r="AA37" s="20">
        <v>82463901</v>
      </c>
    </row>
    <row r="38" spans="1:27" ht="13.5" x14ac:dyDescent="0.25">
      <c r="A38" s="19" t="s">
        <v>64</v>
      </c>
      <c r="B38" s="15" t="s">
        <v>32</v>
      </c>
      <c r="C38" s="20">
        <v>7459118</v>
      </c>
      <c r="D38" s="20"/>
      <c r="E38" s="21">
        <v>1183326</v>
      </c>
      <c r="F38" s="22">
        <v>1183326</v>
      </c>
      <c r="G38" s="22"/>
      <c r="H38" s="22">
        <v>171497</v>
      </c>
      <c r="I38" s="22">
        <v>85749</v>
      </c>
      <c r="J38" s="22">
        <v>257246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257246</v>
      </c>
      <c r="X38" s="22">
        <v>295628</v>
      </c>
      <c r="Y38" s="22">
        <v>-38382</v>
      </c>
      <c r="Z38" s="23">
        <v>-12.983208627058328</v>
      </c>
      <c r="AA38" s="20">
        <v>1183326</v>
      </c>
    </row>
    <row r="39" spans="1:27" ht="13.5" x14ac:dyDescent="0.25">
      <c r="A39" s="19" t="s">
        <v>65</v>
      </c>
      <c r="B39" s="15" t="s">
        <v>32</v>
      </c>
      <c r="C39" s="20">
        <v>27486588</v>
      </c>
      <c r="D39" s="20"/>
      <c r="E39" s="21">
        <v>29932536</v>
      </c>
      <c r="F39" s="22">
        <v>29932536</v>
      </c>
      <c r="G39" s="22"/>
      <c r="H39" s="22"/>
      <c r="I39" s="22">
        <v>7278357</v>
      </c>
      <c r="J39" s="22">
        <v>7278357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7278357</v>
      </c>
      <c r="X39" s="22">
        <v>7483134</v>
      </c>
      <c r="Y39" s="22">
        <v>-204777</v>
      </c>
      <c r="Z39" s="23">
        <v>-2.7365138723962446</v>
      </c>
      <c r="AA39" s="20">
        <v>29932536</v>
      </c>
    </row>
    <row r="40" spans="1:27" ht="13.5" x14ac:dyDescent="0.25">
      <c r="A40" s="19" t="s">
        <v>40</v>
      </c>
      <c r="B40" s="15" t="s">
        <v>32</v>
      </c>
      <c r="C40" s="20">
        <v>1805692</v>
      </c>
      <c r="D40" s="20"/>
      <c r="E40" s="21">
        <v>1631184</v>
      </c>
      <c r="F40" s="22">
        <v>1631184</v>
      </c>
      <c r="G40" s="22">
        <v>135931</v>
      </c>
      <c r="H40" s="22">
        <v>135931</v>
      </c>
      <c r="I40" s="22">
        <v>135931</v>
      </c>
      <c r="J40" s="22">
        <v>407793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407793</v>
      </c>
      <c r="X40" s="22">
        <v>407796</v>
      </c>
      <c r="Y40" s="22">
        <v>-3</v>
      </c>
      <c r="Z40" s="23"/>
      <c r="AA40" s="20">
        <v>1631184</v>
      </c>
    </row>
    <row r="41" spans="1:27" ht="13.5" x14ac:dyDescent="0.25">
      <c r="A41" s="19" t="s">
        <v>66</v>
      </c>
      <c r="B41" s="15" t="s">
        <v>32</v>
      </c>
      <c r="C41" s="20">
        <v>5596972</v>
      </c>
      <c r="D41" s="20"/>
      <c r="E41" s="21">
        <v>13601599</v>
      </c>
      <c r="F41" s="22">
        <v>13151599</v>
      </c>
      <c r="G41" s="22">
        <v>5315</v>
      </c>
      <c r="H41" s="22">
        <v>428895</v>
      </c>
      <c r="I41" s="22">
        <v>360488</v>
      </c>
      <c r="J41" s="22">
        <v>794698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794698</v>
      </c>
      <c r="X41" s="22">
        <v>3243526</v>
      </c>
      <c r="Y41" s="22">
        <v>-2448828</v>
      </c>
      <c r="Z41" s="23">
        <v>-75.498947750071991</v>
      </c>
      <c r="AA41" s="20">
        <v>13151599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3601514</v>
      </c>
      <c r="D43" s="20"/>
      <c r="E43" s="21">
        <v>6764928</v>
      </c>
      <c r="F43" s="22">
        <v>6764928</v>
      </c>
      <c r="G43" s="22"/>
      <c r="H43" s="22">
        <v>1402</v>
      </c>
      <c r="I43" s="22">
        <v>162928</v>
      </c>
      <c r="J43" s="22">
        <v>164330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164330</v>
      </c>
      <c r="X43" s="22">
        <v>1691232</v>
      </c>
      <c r="Y43" s="22">
        <v>-1526902</v>
      </c>
      <c r="Z43" s="23">
        <v>-90.283414694140134</v>
      </c>
      <c r="AA43" s="20">
        <v>6764928</v>
      </c>
    </row>
    <row r="44" spans="1:27" ht="13.5" x14ac:dyDescent="0.25">
      <c r="A44" s="19" t="s">
        <v>69</v>
      </c>
      <c r="B44" s="15" t="s">
        <v>32</v>
      </c>
      <c r="C44" s="20">
        <v>1867847</v>
      </c>
      <c r="D44" s="20"/>
      <c r="E44" s="21">
        <v>2655649</v>
      </c>
      <c r="F44" s="22">
        <v>2655649</v>
      </c>
      <c r="G44" s="22">
        <v>589371</v>
      </c>
      <c r="H44" s="22">
        <v>125701</v>
      </c>
      <c r="I44" s="22">
        <v>117167</v>
      </c>
      <c r="J44" s="22">
        <v>832239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832239</v>
      </c>
      <c r="X44" s="22">
        <v>1506668</v>
      </c>
      <c r="Y44" s="22">
        <v>-674429</v>
      </c>
      <c r="Z44" s="23">
        <v>-44.762947112436187</v>
      </c>
      <c r="AA44" s="20">
        <v>2655649</v>
      </c>
    </row>
    <row r="45" spans="1:27" ht="13.5" x14ac:dyDescent="0.25">
      <c r="A45" s="19" t="s">
        <v>70</v>
      </c>
      <c r="B45" s="15" t="s">
        <v>32</v>
      </c>
      <c r="C45" s="20">
        <v>7237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15896020</v>
      </c>
      <c r="D46" s="20"/>
      <c r="E46" s="21">
        <v>13474404</v>
      </c>
      <c r="F46" s="22">
        <v>13474404</v>
      </c>
      <c r="G46" s="22"/>
      <c r="H46" s="22"/>
      <c r="I46" s="22">
        <v>6837963</v>
      </c>
      <c r="J46" s="22">
        <v>6837963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6837963</v>
      </c>
      <c r="X46" s="22">
        <v>3368601</v>
      </c>
      <c r="Y46" s="22">
        <v>3469362</v>
      </c>
      <c r="Z46" s="23">
        <v>102.99118239292811</v>
      </c>
      <c r="AA46" s="20">
        <v>13474404</v>
      </c>
    </row>
    <row r="47" spans="1:27" x14ac:dyDescent="0.2">
      <c r="A47" s="37" t="s">
        <v>72</v>
      </c>
      <c r="B47" s="28" t="s">
        <v>32</v>
      </c>
      <c r="C47" s="29">
        <f>SUM(C34:C46)</f>
        <v>152395141</v>
      </c>
      <c r="D47" s="29">
        <f t="shared" ref="D47:Y47" si="1">SUM(D34:D46)</f>
        <v>0</v>
      </c>
      <c r="E47" s="30">
        <f t="shared" si="1"/>
        <v>179350712</v>
      </c>
      <c r="F47" s="31">
        <f t="shared" si="1"/>
        <v>178900712</v>
      </c>
      <c r="G47" s="31">
        <f t="shared" si="1"/>
        <v>3472377</v>
      </c>
      <c r="H47" s="31">
        <f t="shared" si="1"/>
        <v>3533119</v>
      </c>
      <c r="I47" s="31">
        <f t="shared" si="1"/>
        <v>33929343</v>
      </c>
      <c r="J47" s="31">
        <f t="shared" si="1"/>
        <v>40934839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40934839</v>
      </c>
      <c r="X47" s="31">
        <f t="shared" si="1"/>
        <v>45426557</v>
      </c>
      <c r="Y47" s="31">
        <f t="shared" si="1"/>
        <v>-4491718</v>
      </c>
      <c r="Z47" s="32">
        <f>+IF(X47&lt;&gt;0,+(Y47/X47)*100,0)</f>
        <v>-9.8878680151788743</v>
      </c>
      <c r="AA47" s="29">
        <f>SUM(AA34:AA46)</f>
        <v>178900712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77154505</v>
      </c>
      <c r="D48" s="39">
        <f t="shared" si="2"/>
        <v>0</v>
      </c>
      <c r="E48" s="40">
        <f t="shared" si="2"/>
        <v>38100105</v>
      </c>
      <c r="F48" s="41">
        <f t="shared" si="2"/>
        <v>38550105</v>
      </c>
      <c r="G48" s="41">
        <f t="shared" si="2"/>
        <v>5945212</v>
      </c>
      <c r="H48" s="41">
        <f t="shared" si="2"/>
        <v>11579814</v>
      </c>
      <c r="I48" s="41">
        <f t="shared" si="2"/>
        <v>-17374332</v>
      </c>
      <c r="J48" s="41">
        <f t="shared" si="2"/>
        <v>150694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150694</v>
      </c>
      <c r="X48" s="41">
        <f t="shared" si="2"/>
        <v>-7172196</v>
      </c>
      <c r="Y48" s="41">
        <f t="shared" si="2"/>
        <v>7322890</v>
      </c>
      <c r="Z48" s="42">
        <f>+IF(X48&lt;&gt;0,+(Y48/X48)*100,0)</f>
        <v>-102.10108591566656</v>
      </c>
      <c r="AA48" s="39">
        <f>+AA32-AA47</f>
        <v>38550105</v>
      </c>
    </row>
    <row r="49" spans="1:27" ht="25.5" x14ac:dyDescent="0.25">
      <c r="A49" s="43" t="s">
        <v>74</v>
      </c>
      <c r="B49" s="15" t="s">
        <v>32</v>
      </c>
      <c r="C49" s="20">
        <v>1208013</v>
      </c>
      <c r="D49" s="20"/>
      <c r="E49" s="21">
        <v>5230598</v>
      </c>
      <c r="F49" s="22">
        <v>5793811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1405083</v>
      </c>
      <c r="Y49" s="22">
        <v>-1405083</v>
      </c>
      <c r="Z49" s="23">
        <v>-100</v>
      </c>
      <c r="AA49" s="20">
        <v>5793811</v>
      </c>
    </row>
    <row r="50" spans="1:27" ht="13.5" x14ac:dyDescent="0.25">
      <c r="A50" s="43" t="s">
        <v>75</v>
      </c>
      <c r="B50" s="15" t="s">
        <v>32</v>
      </c>
      <c r="C50" s="44">
        <v>3489317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81851835</v>
      </c>
      <c r="D51" s="48">
        <f t="shared" si="3"/>
        <v>0</v>
      </c>
      <c r="E51" s="49">
        <f t="shared" si="3"/>
        <v>43330703</v>
      </c>
      <c r="F51" s="50">
        <f t="shared" si="3"/>
        <v>44343916</v>
      </c>
      <c r="G51" s="50">
        <f t="shared" si="3"/>
        <v>5945212</v>
      </c>
      <c r="H51" s="50">
        <f t="shared" si="3"/>
        <v>11579814</v>
      </c>
      <c r="I51" s="50">
        <f t="shared" si="3"/>
        <v>-17374332</v>
      </c>
      <c r="J51" s="50">
        <f t="shared" si="3"/>
        <v>150694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150694</v>
      </c>
      <c r="X51" s="50">
        <f t="shared" si="3"/>
        <v>-5767113</v>
      </c>
      <c r="Y51" s="50">
        <f t="shared" si="3"/>
        <v>5917807</v>
      </c>
      <c r="Z51" s="51">
        <f>+IF(X51&lt;&gt;0,+(Y51/X51)*100,0)</f>
        <v>-102.61298850915527</v>
      </c>
      <c r="AA51" s="48">
        <f>SUM(AA48:AA50)</f>
        <v>44343916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81851835</v>
      </c>
      <c r="D53" s="54">
        <f>+D51-D52</f>
        <v>0</v>
      </c>
      <c r="E53" s="55">
        <f t="shared" si="4"/>
        <v>43330703</v>
      </c>
      <c r="F53" s="56">
        <f t="shared" si="4"/>
        <v>44343916</v>
      </c>
      <c r="G53" s="56">
        <f t="shared" si="4"/>
        <v>5945212</v>
      </c>
      <c r="H53" s="56">
        <f t="shared" si="4"/>
        <v>11579814</v>
      </c>
      <c r="I53" s="56">
        <f t="shared" si="4"/>
        <v>-17374332</v>
      </c>
      <c r="J53" s="56">
        <f t="shared" si="4"/>
        <v>150694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150694</v>
      </c>
      <c r="X53" s="56">
        <f t="shared" si="4"/>
        <v>-5767113</v>
      </c>
      <c r="Y53" s="56">
        <f t="shared" si="4"/>
        <v>5917807</v>
      </c>
      <c r="Z53" s="57">
        <f>+IF(X53&lt;&gt;0,+(Y53/X53)*100,0)</f>
        <v>-102.61298850915527</v>
      </c>
      <c r="AA53" s="54">
        <f>+AA51-AA52</f>
        <v>44343916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81851835</v>
      </c>
      <c r="D56" s="48">
        <f>SUM(D53:D55)</f>
        <v>0</v>
      </c>
      <c r="E56" s="49">
        <f t="shared" si="5"/>
        <v>43330703</v>
      </c>
      <c r="F56" s="50">
        <f t="shared" si="5"/>
        <v>44343916</v>
      </c>
      <c r="G56" s="50">
        <f t="shared" si="5"/>
        <v>5945212</v>
      </c>
      <c r="H56" s="50">
        <f t="shared" si="5"/>
        <v>11579814</v>
      </c>
      <c r="I56" s="50">
        <f t="shared" si="5"/>
        <v>-17374332</v>
      </c>
      <c r="J56" s="50">
        <f t="shared" si="5"/>
        <v>150694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150694</v>
      </c>
      <c r="X56" s="50">
        <f t="shared" si="5"/>
        <v>-5767113</v>
      </c>
      <c r="Y56" s="50">
        <f t="shared" si="5"/>
        <v>5917807</v>
      </c>
      <c r="Z56" s="51">
        <f>+IF(X56&lt;&gt;0,+(Y56/X56)*100,0)</f>
        <v>-102.61298850915527</v>
      </c>
      <c r="AA56" s="48">
        <f>SUM(AA53:AA55)</f>
        <v>44343916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81851835</v>
      </c>
      <c r="D59" s="65">
        <f>SUM(D56:D58)</f>
        <v>0</v>
      </c>
      <c r="E59" s="66">
        <f t="shared" si="6"/>
        <v>43330703</v>
      </c>
      <c r="F59" s="67">
        <f t="shared" si="6"/>
        <v>44343916</v>
      </c>
      <c r="G59" s="67">
        <f t="shared" si="6"/>
        <v>5945212</v>
      </c>
      <c r="H59" s="67">
        <f t="shared" si="6"/>
        <v>11579814</v>
      </c>
      <c r="I59" s="67">
        <f t="shared" si="6"/>
        <v>-17374332</v>
      </c>
      <c r="J59" s="67">
        <f t="shared" si="6"/>
        <v>150694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150694</v>
      </c>
      <c r="X59" s="67">
        <f t="shared" si="6"/>
        <v>-5767113</v>
      </c>
      <c r="Y59" s="67">
        <f t="shared" si="6"/>
        <v>5917807</v>
      </c>
      <c r="Z59" s="68">
        <f>+IF(X59&lt;&gt;0,+(Y59/X59)*100,0)</f>
        <v>-102.61298850915527</v>
      </c>
      <c r="AA59" s="65">
        <f>SUM(AA56:AA58)</f>
        <v>44343916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97940403</v>
      </c>
      <c r="G7" s="22">
        <v>6291723</v>
      </c>
      <c r="H7" s="22">
        <v>6918238</v>
      </c>
      <c r="I7" s="22">
        <v>6554689</v>
      </c>
      <c r="J7" s="22">
        <v>19764650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19764650</v>
      </c>
      <c r="X7" s="22">
        <v>18454193</v>
      </c>
      <c r="Y7" s="22">
        <v>1310457</v>
      </c>
      <c r="Z7" s="23">
        <v>7.1011341433353383</v>
      </c>
      <c r="AA7" s="20">
        <v>97940403</v>
      </c>
    </row>
    <row r="8" spans="1:27" ht="13.5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343249</v>
      </c>
      <c r="X8" s="22">
        <v>368457</v>
      </c>
      <c r="Y8" s="22">
        <v>-25208</v>
      </c>
      <c r="Z8" s="23">
        <v>-6.8415038932629857</v>
      </c>
      <c r="AA8" s="20">
        <v>1473824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12200980</v>
      </c>
      <c r="D19" s="20"/>
      <c r="E19" s="21">
        <v>1252848</v>
      </c>
      <c r="F19" s="22">
        <v>1252848</v>
      </c>
      <c r="G19" s="22">
        <v>2491306</v>
      </c>
      <c r="H19" s="22">
        <v>-2096918</v>
      </c>
      <c r="I19" s="22">
        <v>37091</v>
      </c>
      <c r="J19" s="22">
        <v>431479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431479</v>
      </c>
      <c r="X19" s="22">
        <v>313212</v>
      </c>
      <c r="Y19" s="22">
        <v>118267</v>
      </c>
      <c r="Z19" s="23">
        <v>37.759408962619567</v>
      </c>
      <c r="AA19" s="20">
        <v>1252848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-2900</v>
      </c>
      <c r="D23" s="20"/>
      <c r="E23" s="21">
        <v>5400</v>
      </c>
      <c r="F23" s="22">
        <v>5400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1350</v>
      </c>
      <c r="Y23" s="22">
        <v>-1350</v>
      </c>
      <c r="Z23" s="23">
        <v>-100</v>
      </c>
      <c r="AA23" s="20">
        <v>5400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15220408</v>
      </c>
      <c r="D25" s="20"/>
      <c r="E25" s="21">
        <v>16181430</v>
      </c>
      <c r="F25" s="22">
        <v>16181430</v>
      </c>
      <c r="G25" s="22">
        <v>6621207</v>
      </c>
      <c r="H25" s="22">
        <v>38446</v>
      </c>
      <c r="I25" s="22">
        <v>37839</v>
      </c>
      <c r="J25" s="22">
        <v>6697492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6697492</v>
      </c>
      <c r="X25" s="22">
        <v>6363080</v>
      </c>
      <c r="Y25" s="22">
        <v>334412</v>
      </c>
      <c r="Z25" s="23">
        <v>5.2555051955971006</v>
      </c>
      <c r="AA25" s="20">
        <v>16181430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1744141</v>
      </c>
      <c r="D28" s="20"/>
      <c r="E28" s="21">
        <v>1807602</v>
      </c>
      <c r="F28" s="22">
        <v>1807602</v>
      </c>
      <c r="G28" s="22">
        <v>148489</v>
      </c>
      <c r="H28" s="22">
        <v>148170</v>
      </c>
      <c r="I28" s="22">
        <v>149445</v>
      </c>
      <c r="J28" s="22">
        <v>446104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446104</v>
      </c>
      <c r="X28" s="22">
        <v>451902</v>
      </c>
      <c r="Y28" s="22">
        <v>-5798</v>
      </c>
      <c r="Z28" s="23">
        <v>-1.283021540068422</v>
      </c>
      <c r="AA28" s="20">
        <v>1807602</v>
      </c>
    </row>
    <row r="29" spans="1:27" ht="13.5" x14ac:dyDescent="0.25">
      <c r="A29" s="19" t="s">
        <v>55</v>
      </c>
      <c r="B29" s="15" t="s">
        <v>32</v>
      </c>
      <c r="C29" s="20">
        <v>105053</v>
      </c>
      <c r="D29" s="20"/>
      <c r="E29" s="21">
        <v>40000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123637100</v>
      </c>
      <c r="D32" s="29">
        <f t="shared" ref="D32:Y32" si="0">SUM(D6:D31)</f>
        <v>0</v>
      </c>
      <c r="E32" s="30">
        <f t="shared" si="0"/>
        <v>118701507</v>
      </c>
      <c r="F32" s="31">
        <f t="shared" si="0"/>
        <v>118701507</v>
      </c>
      <c r="G32" s="31">
        <f t="shared" si="0"/>
        <v>15684146</v>
      </c>
      <c r="H32" s="31">
        <f t="shared" si="0"/>
        <v>5145148</v>
      </c>
      <c r="I32" s="31">
        <f t="shared" si="0"/>
        <v>6853680</v>
      </c>
      <c r="J32" s="31">
        <f t="shared" si="0"/>
        <v>27682974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27682974</v>
      </c>
      <c r="X32" s="31">
        <f t="shared" si="0"/>
        <v>25952194</v>
      </c>
      <c r="Y32" s="31">
        <f t="shared" si="0"/>
        <v>1730780</v>
      </c>
      <c r="Z32" s="32">
        <f>+IF(X32&lt;&gt;0,+(Y32/X32)*100,0)</f>
        <v>6.6691085925143749</v>
      </c>
      <c r="AA32" s="29">
        <f>SUM(AA6:AA31)</f>
        <v>118701507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24571750</v>
      </c>
      <c r="D34" s="20"/>
      <c r="E34" s="21">
        <v>23706643</v>
      </c>
      <c r="F34" s="22">
        <v>23706643</v>
      </c>
      <c r="G34" s="22">
        <v>2854157</v>
      </c>
      <c r="H34" s="22">
        <v>257250</v>
      </c>
      <c r="I34" s="22">
        <v>1927371</v>
      </c>
      <c r="J34" s="22">
        <v>5038778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5038778</v>
      </c>
      <c r="X34" s="22">
        <v>5319529</v>
      </c>
      <c r="Y34" s="22">
        <v>-280751</v>
      </c>
      <c r="Z34" s="23">
        <v>-5.2777416948004232</v>
      </c>
      <c r="AA34" s="20">
        <v>23706643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28342178</v>
      </c>
      <c r="D37" s="20"/>
      <c r="E37" s="21">
        <v>39058455</v>
      </c>
      <c r="F37" s="22">
        <v>39058455</v>
      </c>
      <c r="G37" s="22">
        <v>164416</v>
      </c>
      <c r="H37" s="22">
        <v>123443</v>
      </c>
      <c r="I37" s="22">
        <v>114676</v>
      </c>
      <c r="J37" s="22">
        <v>402535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402535</v>
      </c>
      <c r="X37" s="22">
        <v>763347</v>
      </c>
      <c r="Y37" s="22">
        <v>-360812</v>
      </c>
      <c r="Z37" s="23">
        <v>-47.267101331373546</v>
      </c>
      <c r="AA37" s="20">
        <v>39058455</v>
      </c>
    </row>
    <row r="38" spans="1:27" ht="13.5" x14ac:dyDescent="0.25">
      <c r="A38" s="19" t="s">
        <v>64</v>
      </c>
      <c r="B38" s="15" t="s">
        <v>32</v>
      </c>
      <c r="C38" s="20">
        <v>1338002</v>
      </c>
      <c r="D38" s="20"/>
      <c r="E38" s="21">
        <v>311778</v>
      </c>
      <c r="F38" s="22">
        <v>311778</v>
      </c>
      <c r="G38" s="22">
        <v>1178818</v>
      </c>
      <c r="H38" s="22">
        <v>-1178818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311778</v>
      </c>
    </row>
    <row r="39" spans="1:27" ht="13.5" x14ac:dyDescent="0.25">
      <c r="A39" s="19" t="s">
        <v>65</v>
      </c>
      <c r="B39" s="15" t="s">
        <v>32</v>
      </c>
      <c r="C39" s="20">
        <v>17035023</v>
      </c>
      <c r="D39" s="20"/>
      <c r="E39" s="21">
        <v>18148199</v>
      </c>
      <c r="F39" s="22">
        <v>18148199</v>
      </c>
      <c r="G39" s="22">
        <v>622028</v>
      </c>
      <c r="H39" s="22">
        <v>-622028</v>
      </c>
      <c r="I39" s="22">
        <v>4207653</v>
      </c>
      <c r="J39" s="22">
        <v>4207653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4207653</v>
      </c>
      <c r="X39" s="22"/>
      <c r="Y39" s="22">
        <v>4207653</v>
      </c>
      <c r="Z39" s="23"/>
      <c r="AA39" s="20">
        <v>18148199</v>
      </c>
    </row>
    <row r="40" spans="1:27" ht="13.5" x14ac:dyDescent="0.25">
      <c r="A40" s="19" t="s">
        <v>40</v>
      </c>
      <c r="B40" s="15" t="s">
        <v>32</v>
      </c>
      <c r="C40" s="20">
        <v>62909</v>
      </c>
      <c r="D40" s="20"/>
      <c r="E40" s="21">
        <v>45376</v>
      </c>
      <c r="F40" s="22">
        <v>45376</v>
      </c>
      <c r="G40" s="22">
        <v>9400</v>
      </c>
      <c r="H40" s="22">
        <v>-9400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45376</v>
      </c>
    </row>
    <row r="41" spans="1:27" ht="13.5" x14ac:dyDescent="0.25">
      <c r="A41" s="19" t="s">
        <v>66</v>
      </c>
      <c r="B41" s="15" t="s">
        <v>32</v>
      </c>
      <c r="C41" s="20">
        <v>4512616</v>
      </c>
      <c r="D41" s="20"/>
      <c r="E41" s="21">
        <v>2579537</v>
      </c>
      <c r="F41" s="22">
        <v>2579537</v>
      </c>
      <c r="G41" s="22">
        <v>120605</v>
      </c>
      <c r="H41" s="22">
        <v>169063</v>
      </c>
      <c r="I41" s="22">
        <v>214679</v>
      </c>
      <c r="J41" s="22">
        <v>504347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504347</v>
      </c>
      <c r="X41" s="22">
        <v>637082</v>
      </c>
      <c r="Y41" s="22">
        <v>-132735</v>
      </c>
      <c r="Z41" s="23">
        <v>-20.834837587626083</v>
      </c>
      <c r="AA41" s="20">
        <v>2579537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7972131</v>
      </c>
      <c r="D43" s="20"/>
      <c r="E43" s="21">
        <v>8391318</v>
      </c>
      <c r="F43" s="22">
        <v>8391318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8391318</v>
      </c>
    </row>
    <row r="44" spans="1:27" ht="13.5" x14ac:dyDescent="0.25">
      <c r="A44" s="19" t="s">
        <v>69</v>
      </c>
      <c r="B44" s="15" t="s">
        <v>32</v>
      </c>
      <c r="C44" s="20">
        <v>1244116</v>
      </c>
      <c r="D44" s="20"/>
      <c r="E44" s="21">
        <v>6386331</v>
      </c>
      <c r="F44" s="22">
        <v>6386331</v>
      </c>
      <c r="G44" s="22">
        <v>162789</v>
      </c>
      <c r="H44" s="22">
        <v>62708</v>
      </c>
      <c r="I44" s="22">
        <v>40433</v>
      </c>
      <c r="J44" s="22">
        <v>265930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265930</v>
      </c>
      <c r="X44" s="22">
        <v>558985</v>
      </c>
      <c r="Y44" s="22">
        <v>-293055</v>
      </c>
      <c r="Z44" s="23">
        <v>-52.426272619122159</v>
      </c>
      <c r="AA44" s="20">
        <v>6386331</v>
      </c>
    </row>
    <row r="45" spans="1:27" ht="13.5" x14ac:dyDescent="0.25">
      <c r="A45" s="19" t="s">
        <v>70</v>
      </c>
      <c r="B45" s="15" t="s">
        <v>32</v>
      </c>
      <c r="C45" s="20">
        <v>548662</v>
      </c>
      <c r="D45" s="20"/>
      <c r="E45" s="21">
        <v>577814</v>
      </c>
      <c r="F45" s="22">
        <v>577814</v>
      </c>
      <c r="G45" s="22">
        <v>230961</v>
      </c>
      <c r="H45" s="22">
        <v>-230961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577814</v>
      </c>
    </row>
    <row r="46" spans="1:27" ht="13.5" x14ac:dyDescent="0.25">
      <c r="A46" s="19" t="s">
        <v>71</v>
      </c>
      <c r="B46" s="15" t="s">
        <v>32</v>
      </c>
      <c r="C46" s="20">
        <v>6234527</v>
      </c>
      <c r="D46" s="20"/>
      <c r="E46" s="21">
        <v>9313086</v>
      </c>
      <c r="F46" s="22">
        <v>9313086</v>
      </c>
      <c r="G46" s="22">
        <v>-66533</v>
      </c>
      <c r="H46" s="22">
        <v>66533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9313086</v>
      </c>
    </row>
    <row r="47" spans="1:27" x14ac:dyDescent="0.2">
      <c r="A47" s="37" t="s">
        <v>72</v>
      </c>
      <c r="B47" s="28" t="s">
        <v>32</v>
      </c>
      <c r="C47" s="29">
        <f>SUM(C34:C46)</f>
        <v>91861914</v>
      </c>
      <c r="D47" s="29">
        <f t="shared" ref="D47:Y47" si="1">SUM(D34:D46)</f>
        <v>0</v>
      </c>
      <c r="E47" s="30">
        <f t="shared" si="1"/>
        <v>108518537</v>
      </c>
      <c r="F47" s="31">
        <f t="shared" si="1"/>
        <v>108518537</v>
      </c>
      <c r="G47" s="31">
        <f t="shared" si="1"/>
        <v>5276641</v>
      </c>
      <c r="H47" s="31">
        <f t="shared" si="1"/>
        <v>-1362210</v>
      </c>
      <c r="I47" s="31">
        <f t="shared" si="1"/>
        <v>6504812</v>
      </c>
      <c r="J47" s="31">
        <f t="shared" si="1"/>
        <v>10419243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10419243</v>
      </c>
      <c r="X47" s="31">
        <f t="shared" si="1"/>
        <v>7278943</v>
      </c>
      <c r="Y47" s="31">
        <f t="shared" si="1"/>
        <v>3140300</v>
      </c>
      <c r="Z47" s="32">
        <f>+IF(X47&lt;&gt;0,+(Y47/X47)*100,0)</f>
        <v>43.14225293425158</v>
      </c>
      <c r="AA47" s="29">
        <f>SUM(AA34:AA46)</f>
        <v>108518537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31775186</v>
      </c>
      <c r="D48" s="39">
        <f t="shared" si="2"/>
        <v>0</v>
      </c>
      <c r="E48" s="40">
        <f t="shared" si="2"/>
        <v>10182970</v>
      </c>
      <c r="F48" s="41">
        <f t="shared" si="2"/>
        <v>10182970</v>
      </c>
      <c r="G48" s="41">
        <f t="shared" si="2"/>
        <v>10407505</v>
      </c>
      <c r="H48" s="41">
        <f t="shared" si="2"/>
        <v>6507358</v>
      </c>
      <c r="I48" s="41">
        <f t="shared" si="2"/>
        <v>348868</v>
      </c>
      <c r="J48" s="41">
        <f t="shared" si="2"/>
        <v>17263731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17263731</v>
      </c>
      <c r="X48" s="41">
        <f t="shared" si="2"/>
        <v>18673251</v>
      </c>
      <c r="Y48" s="41">
        <f t="shared" si="2"/>
        <v>-1409520</v>
      </c>
      <c r="Z48" s="42">
        <f>+IF(X48&lt;&gt;0,+(Y48/X48)*100,0)</f>
        <v>-7.5483374587531653</v>
      </c>
      <c r="AA48" s="39">
        <f>+AA32-AA47</f>
        <v>10182970</v>
      </c>
    </row>
    <row r="49" spans="1:27" ht="25.5" x14ac:dyDescent="0.25">
      <c r="A49" s="43" t="s">
        <v>74</v>
      </c>
      <c r="B49" s="15" t="s">
        <v>32</v>
      </c>
      <c r="C49" s="20">
        <v>5504744</v>
      </c>
      <c r="D49" s="20"/>
      <c r="E49" s="21">
        <v>8929765</v>
      </c>
      <c r="F49" s="22">
        <v>8929765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2232444</v>
      </c>
      <c r="Y49" s="22">
        <v>-2232444</v>
      </c>
      <c r="Z49" s="23">
        <v>-100</v>
      </c>
      <c r="AA49" s="20">
        <v>8929765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37279930</v>
      </c>
      <c r="D51" s="48">
        <f t="shared" si="3"/>
        <v>0</v>
      </c>
      <c r="E51" s="49">
        <f t="shared" si="3"/>
        <v>19112735</v>
      </c>
      <c r="F51" s="50">
        <f t="shared" si="3"/>
        <v>19112735</v>
      </c>
      <c r="G51" s="50">
        <f t="shared" si="3"/>
        <v>10407505</v>
      </c>
      <c r="H51" s="50">
        <f t="shared" si="3"/>
        <v>6507358</v>
      </c>
      <c r="I51" s="50">
        <f t="shared" si="3"/>
        <v>348868</v>
      </c>
      <c r="J51" s="50">
        <f t="shared" si="3"/>
        <v>17263731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17263731</v>
      </c>
      <c r="X51" s="50">
        <f t="shared" si="3"/>
        <v>20905695</v>
      </c>
      <c r="Y51" s="50">
        <f t="shared" si="3"/>
        <v>-3641964</v>
      </c>
      <c r="Z51" s="51">
        <f>+IF(X51&lt;&gt;0,+(Y51/X51)*100,0)</f>
        <v>-17.420918079977728</v>
      </c>
      <c r="AA51" s="48">
        <f>SUM(AA48:AA50)</f>
        <v>19112735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37279930</v>
      </c>
      <c r="D53" s="54">
        <f>+D51-D52</f>
        <v>0</v>
      </c>
      <c r="E53" s="55">
        <f t="shared" si="4"/>
        <v>19112735</v>
      </c>
      <c r="F53" s="56">
        <f t="shared" si="4"/>
        <v>19112735</v>
      </c>
      <c r="G53" s="56">
        <f t="shared" si="4"/>
        <v>10407505</v>
      </c>
      <c r="H53" s="56">
        <f t="shared" si="4"/>
        <v>6507358</v>
      </c>
      <c r="I53" s="56">
        <f t="shared" si="4"/>
        <v>348868</v>
      </c>
      <c r="J53" s="56">
        <f t="shared" si="4"/>
        <v>17263731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17263731</v>
      </c>
      <c r="X53" s="56">
        <f t="shared" si="4"/>
        <v>20905695</v>
      </c>
      <c r="Y53" s="56">
        <f t="shared" si="4"/>
        <v>-3641964</v>
      </c>
      <c r="Z53" s="57">
        <f>+IF(X53&lt;&gt;0,+(Y53/X53)*100,0)</f>
        <v>-17.420918079977728</v>
      </c>
      <c r="AA53" s="54">
        <f>+AA51-AA52</f>
        <v>19112735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37279930</v>
      </c>
      <c r="D56" s="48">
        <f>SUM(D53:D55)</f>
        <v>0</v>
      </c>
      <c r="E56" s="49">
        <f t="shared" si="5"/>
        <v>19112735</v>
      </c>
      <c r="F56" s="50">
        <f t="shared" si="5"/>
        <v>19112735</v>
      </c>
      <c r="G56" s="50">
        <f t="shared" si="5"/>
        <v>10407505</v>
      </c>
      <c r="H56" s="50">
        <f t="shared" si="5"/>
        <v>6507358</v>
      </c>
      <c r="I56" s="50">
        <f t="shared" si="5"/>
        <v>348868</v>
      </c>
      <c r="J56" s="50">
        <f t="shared" si="5"/>
        <v>17263731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17263731</v>
      </c>
      <c r="X56" s="50">
        <f t="shared" si="5"/>
        <v>20905695</v>
      </c>
      <c r="Y56" s="50">
        <f t="shared" si="5"/>
        <v>-3641964</v>
      </c>
      <c r="Z56" s="51">
        <f>+IF(X56&lt;&gt;0,+(Y56/X56)*100,0)</f>
        <v>-17.420918079977728</v>
      </c>
      <c r="AA56" s="48">
        <f>SUM(AA53:AA55)</f>
        <v>19112735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37279930</v>
      </c>
      <c r="D59" s="65">
        <f>SUM(D56:D58)</f>
        <v>0</v>
      </c>
      <c r="E59" s="66">
        <f t="shared" si="6"/>
        <v>19112735</v>
      </c>
      <c r="F59" s="67">
        <f t="shared" si="6"/>
        <v>19112735</v>
      </c>
      <c r="G59" s="67">
        <f t="shared" si="6"/>
        <v>10407505</v>
      </c>
      <c r="H59" s="67">
        <f t="shared" si="6"/>
        <v>6507358</v>
      </c>
      <c r="I59" s="67">
        <f t="shared" si="6"/>
        <v>348868</v>
      </c>
      <c r="J59" s="67">
        <f t="shared" si="6"/>
        <v>17263731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17263731</v>
      </c>
      <c r="X59" s="67">
        <f t="shared" si="6"/>
        <v>20905695</v>
      </c>
      <c r="Y59" s="67">
        <f t="shared" si="6"/>
        <v>-3641964</v>
      </c>
      <c r="Z59" s="68">
        <f>+IF(X59&lt;&gt;0,+(Y59/X59)*100,0)</f>
        <v>-17.420918079977728</v>
      </c>
      <c r="AA59" s="65">
        <f>SUM(AA56:AA58)</f>
        <v>19112735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151181252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37422133</v>
      </c>
      <c r="X7" s="22">
        <v>33603541</v>
      </c>
      <c r="Y7" s="22">
        <v>3818592</v>
      </c>
      <c r="Z7" s="23">
        <v>11.363659561949142</v>
      </c>
      <c r="AA7" s="20">
        <v>151181252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4375</v>
      </c>
      <c r="X10" s="22"/>
      <c r="Y10" s="22">
        <v>4375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20000</v>
      </c>
      <c r="X13" s="22">
        <v>18412</v>
      </c>
      <c r="Y13" s="22">
        <v>1588</v>
      </c>
      <c r="Z13" s="23">
        <v>8.6248099065826622</v>
      </c>
      <c r="AA13" s="20">
        <v>76892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167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1035126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143413487</v>
      </c>
      <c r="D32" s="29">
        <f t="shared" ref="D32:Y32" si="0">SUM(D6:D31)</f>
        <v>0</v>
      </c>
      <c r="E32" s="30">
        <f t="shared" si="0"/>
        <v>151258144</v>
      </c>
      <c r="F32" s="31">
        <f t="shared" si="0"/>
        <v>151258144</v>
      </c>
      <c r="G32" s="31">
        <f t="shared" si="0"/>
        <v>12612533</v>
      </c>
      <c r="H32" s="31">
        <f t="shared" si="0"/>
        <v>12317986</v>
      </c>
      <c r="I32" s="31">
        <f t="shared" si="0"/>
        <v>12515989</v>
      </c>
      <c r="J32" s="31">
        <f t="shared" si="0"/>
        <v>37446508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37446508</v>
      </c>
      <c r="X32" s="31">
        <f t="shared" si="0"/>
        <v>33621953</v>
      </c>
      <c r="Y32" s="31">
        <f t="shared" si="0"/>
        <v>3824555</v>
      </c>
      <c r="Z32" s="32">
        <f>+IF(X32&lt;&gt;0,+(Y32/X32)*100,0)</f>
        <v>11.375172049047835</v>
      </c>
      <c r="AA32" s="29">
        <f>SUM(AA6:AA31)</f>
        <v>151258144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41074922</v>
      </c>
      <c r="D34" s="20"/>
      <c r="E34" s="21">
        <v>45501379</v>
      </c>
      <c r="F34" s="22">
        <v>45501379</v>
      </c>
      <c r="G34" s="22">
        <v>3095796</v>
      </c>
      <c r="H34" s="22">
        <v>3091959</v>
      </c>
      <c r="I34" s="22">
        <v>3140434</v>
      </c>
      <c r="J34" s="22">
        <v>9328189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9328189</v>
      </c>
      <c r="X34" s="22">
        <v>10322124</v>
      </c>
      <c r="Y34" s="22">
        <v>-993935</v>
      </c>
      <c r="Z34" s="23">
        <v>-9.629171282964629</v>
      </c>
      <c r="AA34" s="20">
        <v>45501379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35220514</v>
      </c>
      <c r="D37" s="20"/>
      <c r="E37" s="21">
        <v>42360903</v>
      </c>
      <c r="F37" s="22">
        <v>42329723</v>
      </c>
      <c r="G37" s="22">
        <v>221</v>
      </c>
      <c r="H37" s="22">
        <v>2204055</v>
      </c>
      <c r="I37" s="22">
        <v>923906</v>
      </c>
      <c r="J37" s="22">
        <v>3128182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3128182</v>
      </c>
      <c r="X37" s="22">
        <v>9069609</v>
      </c>
      <c r="Y37" s="22">
        <v>-5941427</v>
      </c>
      <c r="Z37" s="23">
        <v>-65.509185677133388</v>
      </c>
      <c r="AA37" s="20">
        <v>42329723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2794085</v>
      </c>
      <c r="D39" s="20"/>
      <c r="E39" s="21">
        <v>2511521</v>
      </c>
      <c r="F39" s="22">
        <v>2511521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627543</v>
      </c>
      <c r="Y39" s="22">
        <v>-627543</v>
      </c>
      <c r="Z39" s="23">
        <v>-100</v>
      </c>
      <c r="AA39" s="20">
        <v>2511521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9020835</v>
      </c>
      <c r="D41" s="20"/>
      <c r="E41" s="21">
        <v>3932411</v>
      </c>
      <c r="F41" s="22">
        <v>3932411</v>
      </c>
      <c r="G41" s="22"/>
      <c r="H41" s="22">
        <v>124032</v>
      </c>
      <c r="I41" s="22">
        <v>129524</v>
      </c>
      <c r="J41" s="22">
        <v>253556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253556</v>
      </c>
      <c r="X41" s="22">
        <v>321344</v>
      </c>
      <c r="Y41" s="22">
        <v>-67788</v>
      </c>
      <c r="Z41" s="23">
        <v>-21.095150368452501</v>
      </c>
      <c r="AA41" s="20">
        <v>3932411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165662</v>
      </c>
      <c r="D43" s="20"/>
      <c r="E43" s="21">
        <v>420000</v>
      </c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100800</v>
      </c>
      <c r="Y43" s="22">
        <v>-100800</v>
      </c>
      <c r="Z43" s="23">
        <v>-100</v>
      </c>
      <c r="AA43" s="20">
        <v>420000</v>
      </c>
    </row>
    <row r="44" spans="1:27" ht="13.5" x14ac:dyDescent="0.25">
      <c r="A44" s="19" t="s">
        <v>69</v>
      </c>
      <c r="B44" s="15" t="s">
        <v>32</v>
      </c>
      <c r="C44" s="20">
        <v>56718088</v>
      </c>
      <c r="D44" s="20"/>
      <c r="E44" s="21">
        <v>54881233</v>
      </c>
      <c r="F44" s="22">
        <v>54912413</v>
      </c>
      <c r="G44" s="22">
        <v>2390400</v>
      </c>
      <c r="H44" s="22">
        <v>2944814</v>
      </c>
      <c r="I44" s="22">
        <v>4847292</v>
      </c>
      <c r="J44" s="22">
        <v>10182506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10182506</v>
      </c>
      <c r="X44" s="22">
        <v>13511257</v>
      </c>
      <c r="Y44" s="22">
        <v>-3328751</v>
      </c>
      <c r="Z44" s="23">
        <v>-24.636871314045759</v>
      </c>
      <c r="AA44" s="20">
        <v>54912413</v>
      </c>
    </row>
    <row r="45" spans="1:27" ht="13.5" x14ac:dyDescent="0.25">
      <c r="A45" s="19" t="s">
        <v>70</v>
      </c>
      <c r="B45" s="15" t="s">
        <v>32</v>
      </c>
      <c r="C45" s="20">
        <v>44300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1464813</v>
      </c>
      <c r="F46" s="22">
        <v>1464813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351555</v>
      </c>
      <c r="Y46" s="22">
        <v>-351555</v>
      </c>
      <c r="Z46" s="23">
        <v>-100</v>
      </c>
      <c r="AA46" s="20">
        <v>1464813</v>
      </c>
    </row>
    <row r="47" spans="1:27" x14ac:dyDescent="0.2">
      <c r="A47" s="37" t="s">
        <v>72</v>
      </c>
      <c r="B47" s="28" t="s">
        <v>32</v>
      </c>
      <c r="C47" s="29">
        <f>SUM(C34:C46)</f>
        <v>145038406</v>
      </c>
      <c r="D47" s="29">
        <f t="shared" ref="D47:Y47" si="1">SUM(D34:D46)</f>
        <v>0</v>
      </c>
      <c r="E47" s="30">
        <f t="shared" si="1"/>
        <v>151072260</v>
      </c>
      <c r="F47" s="31">
        <f t="shared" si="1"/>
        <v>151072260</v>
      </c>
      <c r="G47" s="31">
        <f t="shared" si="1"/>
        <v>5486417</v>
      </c>
      <c r="H47" s="31">
        <f t="shared" si="1"/>
        <v>8364860</v>
      </c>
      <c r="I47" s="31">
        <f t="shared" si="1"/>
        <v>9041156</v>
      </c>
      <c r="J47" s="31">
        <f t="shared" si="1"/>
        <v>22892433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22892433</v>
      </c>
      <c r="X47" s="31">
        <f t="shared" si="1"/>
        <v>34304232</v>
      </c>
      <c r="Y47" s="31">
        <f t="shared" si="1"/>
        <v>-11411799</v>
      </c>
      <c r="Z47" s="32">
        <f>+IF(X47&lt;&gt;0,+(Y47/X47)*100,0)</f>
        <v>-33.266446542222546</v>
      </c>
      <c r="AA47" s="29">
        <f>SUM(AA34:AA46)</f>
        <v>151072260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-1624919</v>
      </c>
      <c r="D48" s="39">
        <f t="shared" si="2"/>
        <v>0</v>
      </c>
      <c r="E48" s="40">
        <f t="shared" si="2"/>
        <v>185884</v>
      </c>
      <c r="F48" s="41">
        <f t="shared" si="2"/>
        <v>185884</v>
      </c>
      <c r="G48" s="41">
        <f t="shared" si="2"/>
        <v>7126116</v>
      </c>
      <c r="H48" s="41">
        <f t="shared" si="2"/>
        <v>3953126</v>
      </c>
      <c r="I48" s="41">
        <f t="shared" si="2"/>
        <v>3474833</v>
      </c>
      <c r="J48" s="41">
        <f t="shared" si="2"/>
        <v>14554075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14554075</v>
      </c>
      <c r="X48" s="41">
        <f t="shared" si="2"/>
        <v>-682279</v>
      </c>
      <c r="Y48" s="41">
        <f t="shared" si="2"/>
        <v>15236354</v>
      </c>
      <c r="Z48" s="42">
        <f>+IF(X48&lt;&gt;0,+(Y48/X48)*100,0)</f>
        <v>-2233.1559376735909</v>
      </c>
      <c r="AA48" s="39">
        <f>+AA32-AA47</f>
        <v>185884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-1624919</v>
      </c>
      <c r="D51" s="48">
        <f t="shared" si="3"/>
        <v>0</v>
      </c>
      <c r="E51" s="49">
        <f t="shared" si="3"/>
        <v>185884</v>
      </c>
      <c r="F51" s="50">
        <f t="shared" si="3"/>
        <v>185884</v>
      </c>
      <c r="G51" s="50">
        <f t="shared" si="3"/>
        <v>7126116</v>
      </c>
      <c r="H51" s="50">
        <f t="shared" si="3"/>
        <v>3953126</v>
      </c>
      <c r="I51" s="50">
        <f t="shared" si="3"/>
        <v>3474833</v>
      </c>
      <c r="J51" s="50">
        <f t="shared" si="3"/>
        <v>14554075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14554075</v>
      </c>
      <c r="X51" s="50">
        <f t="shared" si="3"/>
        <v>-682279</v>
      </c>
      <c r="Y51" s="50">
        <f t="shared" si="3"/>
        <v>15236354</v>
      </c>
      <c r="Z51" s="51">
        <f>+IF(X51&lt;&gt;0,+(Y51/X51)*100,0)</f>
        <v>-2233.1559376735909</v>
      </c>
      <c r="AA51" s="48">
        <f>SUM(AA48:AA50)</f>
        <v>185884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-1624919</v>
      </c>
      <c r="D53" s="54">
        <f>+D51-D52</f>
        <v>0</v>
      </c>
      <c r="E53" s="55">
        <f t="shared" si="4"/>
        <v>185884</v>
      </c>
      <c r="F53" s="56">
        <f t="shared" si="4"/>
        <v>185884</v>
      </c>
      <c r="G53" s="56">
        <f t="shared" si="4"/>
        <v>7126116</v>
      </c>
      <c r="H53" s="56">
        <f t="shared" si="4"/>
        <v>3953126</v>
      </c>
      <c r="I53" s="56">
        <f t="shared" si="4"/>
        <v>3474833</v>
      </c>
      <c r="J53" s="56">
        <f t="shared" si="4"/>
        <v>14554075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14554075</v>
      </c>
      <c r="X53" s="56">
        <f t="shared" si="4"/>
        <v>-682279</v>
      </c>
      <c r="Y53" s="56">
        <f t="shared" si="4"/>
        <v>15236354</v>
      </c>
      <c r="Z53" s="57">
        <f>+IF(X53&lt;&gt;0,+(Y53/X53)*100,0)</f>
        <v>-2233.1559376735909</v>
      </c>
      <c r="AA53" s="54">
        <f>+AA51-AA52</f>
        <v>185884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-1624919</v>
      </c>
      <c r="D56" s="48">
        <f>SUM(D53:D55)</f>
        <v>0</v>
      </c>
      <c r="E56" s="49">
        <f t="shared" si="5"/>
        <v>185884</v>
      </c>
      <c r="F56" s="50">
        <f t="shared" si="5"/>
        <v>185884</v>
      </c>
      <c r="G56" s="50">
        <f t="shared" si="5"/>
        <v>7126116</v>
      </c>
      <c r="H56" s="50">
        <f t="shared" si="5"/>
        <v>3953126</v>
      </c>
      <c r="I56" s="50">
        <f t="shared" si="5"/>
        <v>3474833</v>
      </c>
      <c r="J56" s="50">
        <f t="shared" si="5"/>
        <v>14554075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14554075</v>
      </c>
      <c r="X56" s="50">
        <f t="shared" si="5"/>
        <v>-682279</v>
      </c>
      <c r="Y56" s="50">
        <f t="shared" si="5"/>
        <v>15236354</v>
      </c>
      <c r="Z56" s="51">
        <f>+IF(X56&lt;&gt;0,+(Y56/X56)*100,0)</f>
        <v>-2233.1559376735909</v>
      </c>
      <c r="AA56" s="48">
        <f>SUM(AA53:AA55)</f>
        <v>185884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-1624919</v>
      </c>
      <c r="D59" s="65">
        <f>SUM(D56:D58)</f>
        <v>0</v>
      </c>
      <c r="E59" s="66">
        <f t="shared" si="6"/>
        <v>185884</v>
      </c>
      <c r="F59" s="67">
        <f t="shared" si="6"/>
        <v>185884</v>
      </c>
      <c r="G59" s="67">
        <f t="shared" si="6"/>
        <v>7126116</v>
      </c>
      <c r="H59" s="67">
        <f t="shared" si="6"/>
        <v>3953126</v>
      </c>
      <c r="I59" s="67">
        <f t="shared" si="6"/>
        <v>3474833</v>
      </c>
      <c r="J59" s="67">
        <f t="shared" si="6"/>
        <v>14554075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14554075</v>
      </c>
      <c r="X59" s="67">
        <f t="shared" si="6"/>
        <v>-682279</v>
      </c>
      <c r="Y59" s="67">
        <f t="shared" si="6"/>
        <v>15236354</v>
      </c>
      <c r="Z59" s="68">
        <f>+IF(X59&lt;&gt;0,+(Y59/X59)*100,0)</f>
        <v>-2233.1559376735909</v>
      </c>
      <c r="AA59" s="65">
        <f>SUM(AA56:AA58)</f>
        <v>185884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50300983</v>
      </c>
      <c r="G7" s="22">
        <v>4292485</v>
      </c>
      <c r="H7" s="22">
        <v>3611960</v>
      </c>
      <c r="I7" s="22">
        <v>5624080</v>
      </c>
      <c r="J7" s="22">
        <v>13528525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13528525</v>
      </c>
      <c r="X7" s="22">
        <v>12575244</v>
      </c>
      <c r="Y7" s="22">
        <v>953281</v>
      </c>
      <c r="Z7" s="23">
        <v>7.5806163283988761</v>
      </c>
      <c r="AA7" s="20">
        <v>50300983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1359</v>
      </c>
      <c r="Y10" s="22">
        <v>-1359</v>
      </c>
      <c r="Z10" s="23">
        <v>-100</v>
      </c>
      <c r="AA10" s="20">
        <v>5430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3345555</v>
      </c>
      <c r="X13" s="22">
        <v>2614446</v>
      </c>
      <c r="Y13" s="22">
        <v>731109</v>
      </c>
      <c r="Z13" s="23">
        <v>27.964203506211259</v>
      </c>
      <c r="AA13" s="20">
        <v>10457784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74111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744075</v>
      </c>
      <c r="D28" s="20"/>
      <c r="E28" s="21"/>
      <c r="F28" s="22"/>
      <c r="G28" s="22">
        <v>67889</v>
      </c>
      <c r="H28" s="22">
        <v>63100</v>
      </c>
      <c r="I28" s="22">
        <v>67889</v>
      </c>
      <c r="J28" s="22">
        <v>198878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198878</v>
      </c>
      <c r="X28" s="22"/>
      <c r="Y28" s="22">
        <v>198878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61647244</v>
      </c>
      <c r="D32" s="29">
        <f t="shared" ref="D32:Y32" si="0">SUM(D6:D31)</f>
        <v>0</v>
      </c>
      <c r="E32" s="30">
        <f t="shared" si="0"/>
        <v>60764197</v>
      </c>
      <c r="F32" s="31">
        <f t="shared" si="0"/>
        <v>60764197</v>
      </c>
      <c r="G32" s="31">
        <f t="shared" si="0"/>
        <v>5040285</v>
      </c>
      <c r="H32" s="31">
        <f t="shared" si="0"/>
        <v>4996986</v>
      </c>
      <c r="I32" s="31">
        <f t="shared" si="0"/>
        <v>7035687</v>
      </c>
      <c r="J32" s="31">
        <f t="shared" si="0"/>
        <v>17072958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17072958</v>
      </c>
      <c r="X32" s="31">
        <f t="shared" si="0"/>
        <v>15191049</v>
      </c>
      <c r="Y32" s="31">
        <f t="shared" si="0"/>
        <v>1881909</v>
      </c>
      <c r="Z32" s="32">
        <f>+IF(X32&lt;&gt;0,+(Y32/X32)*100,0)</f>
        <v>12.388275490389109</v>
      </c>
      <c r="AA32" s="29">
        <f>SUM(AA6:AA31)</f>
        <v>60764197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9834928</v>
      </c>
      <c r="D34" s="20"/>
      <c r="E34" s="21">
        <v>12195701</v>
      </c>
      <c r="F34" s="22">
        <v>12195701</v>
      </c>
      <c r="G34" s="22">
        <v>760467</v>
      </c>
      <c r="H34" s="22">
        <v>789635</v>
      </c>
      <c r="I34" s="22">
        <v>879292</v>
      </c>
      <c r="J34" s="22">
        <v>2429394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2429394</v>
      </c>
      <c r="X34" s="22">
        <v>3048927</v>
      </c>
      <c r="Y34" s="22">
        <v>-619533</v>
      </c>
      <c r="Z34" s="23">
        <v>-20.319705916212492</v>
      </c>
      <c r="AA34" s="20">
        <v>12195701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4127715</v>
      </c>
      <c r="D37" s="20"/>
      <c r="E37" s="21">
        <v>4437282</v>
      </c>
      <c r="F37" s="22">
        <v>4437282</v>
      </c>
      <c r="G37" s="22">
        <v>218403</v>
      </c>
      <c r="H37" s="22">
        <v>220943</v>
      </c>
      <c r="I37" s="22">
        <v>216554</v>
      </c>
      <c r="J37" s="22">
        <v>655900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655900</v>
      </c>
      <c r="X37" s="22">
        <v>1109319</v>
      </c>
      <c r="Y37" s="22">
        <v>-453419</v>
      </c>
      <c r="Z37" s="23">
        <v>-40.873635086030255</v>
      </c>
      <c r="AA37" s="20">
        <v>4437282</v>
      </c>
    </row>
    <row r="38" spans="1:27" ht="13.5" x14ac:dyDescent="0.25">
      <c r="A38" s="19" t="s">
        <v>64</v>
      </c>
      <c r="B38" s="15" t="s">
        <v>32</v>
      </c>
      <c r="C38" s="20">
        <v>-34208757</v>
      </c>
      <c r="D38" s="20"/>
      <c r="E38" s="21">
        <v>17605344</v>
      </c>
      <c r="F38" s="22">
        <v>17605344</v>
      </c>
      <c r="G38" s="22"/>
      <c r="H38" s="22"/>
      <c r="I38" s="22">
        <v>4594935</v>
      </c>
      <c r="J38" s="22">
        <v>4594935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4594935</v>
      </c>
      <c r="X38" s="22">
        <v>4401336</v>
      </c>
      <c r="Y38" s="22">
        <v>193599</v>
      </c>
      <c r="Z38" s="23">
        <v>4.398641685161051</v>
      </c>
      <c r="AA38" s="20">
        <v>17605344</v>
      </c>
    </row>
    <row r="39" spans="1:27" ht="13.5" x14ac:dyDescent="0.25">
      <c r="A39" s="19" t="s">
        <v>65</v>
      </c>
      <c r="B39" s="15" t="s">
        <v>32</v>
      </c>
      <c r="C39" s="20">
        <v>7007646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1528881</v>
      </c>
      <c r="Y39" s="22">
        <v>-1528881</v>
      </c>
      <c r="Z39" s="23">
        <v>-100</v>
      </c>
      <c r="AA39" s="20">
        <v>6115542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85249</v>
      </c>
      <c r="F40" s="22">
        <v>85249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21312</v>
      </c>
      <c r="Y40" s="22">
        <v>-21312</v>
      </c>
      <c r="Z40" s="23">
        <v>-100</v>
      </c>
      <c r="AA40" s="20">
        <v>85249</v>
      </c>
    </row>
    <row r="41" spans="1:27" ht="13.5" x14ac:dyDescent="0.25">
      <c r="A41" s="19" t="s">
        <v>66</v>
      </c>
      <c r="B41" s="15" t="s">
        <v>32</v>
      </c>
      <c r="C41" s="20">
        <v>10487022</v>
      </c>
      <c r="D41" s="20"/>
      <c r="E41" s="21">
        <v>10903818</v>
      </c>
      <c r="F41" s="22">
        <v>10903818</v>
      </c>
      <c r="G41" s="22">
        <v>170318</v>
      </c>
      <c r="H41" s="22">
        <v>463442</v>
      </c>
      <c r="I41" s="22">
        <v>386431</v>
      </c>
      <c r="J41" s="22">
        <v>1020191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1020191</v>
      </c>
      <c r="X41" s="22">
        <v>2725956</v>
      </c>
      <c r="Y41" s="22">
        <v>-1705765</v>
      </c>
      <c r="Z41" s="23">
        <v>-62.574927841828696</v>
      </c>
      <c r="AA41" s="20">
        <v>10903818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67446589</v>
      </c>
      <c r="D43" s="20"/>
      <c r="E43" s="21">
        <v>419066</v>
      </c>
      <c r="F43" s="22">
        <v>419066</v>
      </c>
      <c r="G43" s="22"/>
      <c r="H43" s="22">
        <v>4710</v>
      </c>
      <c r="I43" s="22">
        <v>849</v>
      </c>
      <c r="J43" s="22">
        <v>5559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5559</v>
      </c>
      <c r="X43" s="22">
        <v>104766</v>
      </c>
      <c r="Y43" s="22">
        <v>-99207</v>
      </c>
      <c r="Z43" s="23">
        <v>-94.693889238875201</v>
      </c>
      <c r="AA43" s="20">
        <v>419066</v>
      </c>
    </row>
    <row r="44" spans="1:27" ht="13.5" x14ac:dyDescent="0.25">
      <c r="A44" s="19" t="s">
        <v>69</v>
      </c>
      <c r="B44" s="15" t="s">
        <v>32</v>
      </c>
      <c r="C44" s="20">
        <v>3244599</v>
      </c>
      <c r="D44" s="20"/>
      <c r="E44" s="21">
        <v>4147103</v>
      </c>
      <c r="F44" s="22">
        <v>4147103</v>
      </c>
      <c r="G44" s="22">
        <v>1830828</v>
      </c>
      <c r="H44" s="22">
        <v>272313</v>
      </c>
      <c r="I44" s="22">
        <v>182153</v>
      </c>
      <c r="J44" s="22">
        <v>2285294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2285294</v>
      </c>
      <c r="X44" s="22">
        <v>1036782</v>
      </c>
      <c r="Y44" s="22">
        <v>1248512</v>
      </c>
      <c r="Z44" s="23">
        <v>120.42184374342919</v>
      </c>
      <c r="AA44" s="20">
        <v>4147103</v>
      </c>
    </row>
    <row r="45" spans="1:27" ht="13.5" x14ac:dyDescent="0.25">
      <c r="A45" s="19" t="s">
        <v>70</v>
      </c>
      <c r="B45" s="15" t="s">
        <v>32</v>
      </c>
      <c r="C45" s="20">
        <v>616403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68556145</v>
      </c>
      <c r="D47" s="29">
        <f t="shared" ref="D47:Y47" si="1">SUM(D34:D46)</f>
        <v>0</v>
      </c>
      <c r="E47" s="30">
        <f t="shared" si="1"/>
        <v>55909105</v>
      </c>
      <c r="F47" s="31">
        <f t="shared" si="1"/>
        <v>55909105</v>
      </c>
      <c r="G47" s="31">
        <f t="shared" si="1"/>
        <v>2980016</v>
      </c>
      <c r="H47" s="31">
        <f t="shared" si="1"/>
        <v>1751043</v>
      </c>
      <c r="I47" s="31">
        <f t="shared" si="1"/>
        <v>6260214</v>
      </c>
      <c r="J47" s="31">
        <f t="shared" si="1"/>
        <v>10991273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10991273</v>
      </c>
      <c r="X47" s="31">
        <f t="shared" si="1"/>
        <v>13977279</v>
      </c>
      <c r="Y47" s="31">
        <f t="shared" si="1"/>
        <v>-2986006</v>
      </c>
      <c r="Z47" s="32">
        <f>+IF(X47&lt;&gt;0,+(Y47/X47)*100,0)</f>
        <v>-21.363285371923961</v>
      </c>
      <c r="AA47" s="29">
        <f>SUM(AA34:AA46)</f>
        <v>55909105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-6908901</v>
      </c>
      <c r="D48" s="39">
        <f t="shared" si="2"/>
        <v>0</v>
      </c>
      <c r="E48" s="40">
        <f t="shared" si="2"/>
        <v>4855092</v>
      </c>
      <c r="F48" s="41">
        <f t="shared" si="2"/>
        <v>4855092</v>
      </c>
      <c r="G48" s="41">
        <f t="shared" si="2"/>
        <v>2060269</v>
      </c>
      <c r="H48" s="41">
        <f t="shared" si="2"/>
        <v>3245943</v>
      </c>
      <c r="I48" s="41">
        <f t="shared" si="2"/>
        <v>775473</v>
      </c>
      <c r="J48" s="41">
        <f t="shared" si="2"/>
        <v>6081685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6081685</v>
      </c>
      <c r="X48" s="41">
        <f t="shared" si="2"/>
        <v>1213770</v>
      </c>
      <c r="Y48" s="41">
        <f t="shared" si="2"/>
        <v>4867915</v>
      </c>
      <c r="Z48" s="42">
        <f>+IF(X48&lt;&gt;0,+(Y48/X48)*100,0)</f>
        <v>401.0574491048551</v>
      </c>
      <c r="AA48" s="39">
        <f>+AA32-AA47</f>
        <v>4855092</v>
      </c>
    </row>
    <row r="49" spans="1:27" ht="25.5" x14ac:dyDescent="0.25">
      <c r="A49" s="43" t="s">
        <v>74</v>
      </c>
      <c r="B49" s="15" t="s">
        <v>32</v>
      </c>
      <c r="C49" s="20">
        <v>5186016</v>
      </c>
      <c r="D49" s="20"/>
      <c r="E49" s="21">
        <v>34460869</v>
      </c>
      <c r="F49" s="22">
        <v>34460869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8615220</v>
      </c>
      <c r="Y49" s="22">
        <v>-8615220</v>
      </c>
      <c r="Z49" s="23">
        <v>-100</v>
      </c>
      <c r="AA49" s="20">
        <v>34460869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-1722885</v>
      </c>
      <c r="D51" s="48">
        <f t="shared" si="3"/>
        <v>0</v>
      </c>
      <c r="E51" s="49">
        <f t="shared" si="3"/>
        <v>39315961</v>
      </c>
      <c r="F51" s="50">
        <f t="shared" si="3"/>
        <v>39315961</v>
      </c>
      <c r="G51" s="50">
        <f t="shared" si="3"/>
        <v>2060269</v>
      </c>
      <c r="H51" s="50">
        <f t="shared" si="3"/>
        <v>3245943</v>
      </c>
      <c r="I51" s="50">
        <f t="shared" si="3"/>
        <v>775473</v>
      </c>
      <c r="J51" s="50">
        <f t="shared" si="3"/>
        <v>6081685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6081685</v>
      </c>
      <c r="X51" s="50">
        <f t="shared" si="3"/>
        <v>9828990</v>
      </c>
      <c r="Y51" s="50">
        <f t="shared" si="3"/>
        <v>-3747305</v>
      </c>
      <c r="Z51" s="51">
        <f>+IF(X51&lt;&gt;0,+(Y51/X51)*100,0)</f>
        <v>-38.125026070837393</v>
      </c>
      <c r="AA51" s="48">
        <f>SUM(AA48:AA50)</f>
        <v>39315961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-1722885</v>
      </c>
      <c r="D53" s="54">
        <f>+D51-D52</f>
        <v>0</v>
      </c>
      <c r="E53" s="55">
        <f t="shared" si="4"/>
        <v>39315961</v>
      </c>
      <c r="F53" s="56">
        <f t="shared" si="4"/>
        <v>39315961</v>
      </c>
      <c r="G53" s="56">
        <f t="shared" si="4"/>
        <v>2060269</v>
      </c>
      <c r="H53" s="56">
        <f t="shared" si="4"/>
        <v>3245943</v>
      </c>
      <c r="I53" s="56">
        <f t="shared" si="4"/>
        <v>775473</v>
      </c>
      <c r="J53" s="56">
        <f t="shared" si="4"/>
        <v>6081685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6081685</v>
      </c>
      <c r="X53" s="56">
        <f t="shared" si="4"/>
        <v>9828990</v>
      </c>
      <c r="Y53" s="56">
        <f t="shared" si="4"/>
        <v>-3747305</v>
      </c>
      <c r="Z53" s="57">
        <f>+IF(X53&lt;&gt;0,+(Y53/X53)*100,0)</f>
        <v>-38.125026070837393</v>
      </c>
      <c r="AA53" s="54">
        <f>+AA51-AA52</f>
        <v>39315961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-1722885</v>
      </c>
      <c r="D56" s="48">
        <f>SUM(D53:D55)</f>
        <v>0</v>
      </c>
      <c r="E56" s="49">
        <f t="shared" si="5"/>
        <v>39315961</v>
      </c>
      <c r="F56" s="50">
        <f t="shared" si="5"/>
        <v>39315961</v>
      </c>
      <c r="G56" s="50">
        <f t="shared" si="5"/>
        <v>2060269</v>
      </c>
      <c r="H56" s="50">
        <f t="shared" si="5"/>
        <v>3245943</v>
      </c>
      <c r="I56" s="50">
        <f t="shared" si="5"/>
        <v>775473</v>
      </c>
      <c r="J56" s="50">
        <f t="shared" si="5"/>
        <v>6081685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6081685</v>
      </c>
      <c r="X56" s="50">
        <f t="shared" si="5"/>
        <v>9828990</v>
      </c>
      <c r="Y56" s="50">
        <f t="shared" si="5"/>
        <v>-3747305</v>
      </c>
      <c r="Z56" s="51">
        <f>+IF(X56&lt;&gt;0,+(Y56/X56)*100,0)</f>
        <v>-38.125026070837393</v>
      </c>
      <c r="AA56" s="48">
        <f>SUM(AA53:AA55)</f>
        <v>39315961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-1722885</v>
      </c>
      <c r="D59" s="65">
        <f>SUM(D56:D58)</f>
        <v>0</v>
      </c>
      <c r="E59" s="66">
        <f t="shared" si="6"/>
        <v>39315961</v>
      </c>
      <c r="F59" s="67">
        <f t="shared" si="6"/>
        <v>39315961</v>
      </c>
      <c r="G59" s="67">
        <f t="shared" si="6"/>
        <v>2060269</v>
      </c>
      <c r="H59" s="67">
        <f t="shared" si="6"/>
        <v>3245943</v>
      </c>
      <c r="I59" s="67">
        <f t="shared" si="6"/>
        <v>775473</v>
      </c>
      <c r="J59" s="67">
        <f t="shared" si="6"/>
        <v>6081685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6081685</v>
      </c>
      <c r="X59" s="67">
        <f t="shared" si="6"/>
        <v>9828990</v>
      </c>
      <c r="Y59" s="67">
        <f t="shared" si="6"/>
        <v>-3747305</v>
      </c>
      <c r="Z59" s="68">
        <f>+IF(X59&lt;&gt;0,+(Y59/X59)*100,0)</f>
        <v>-38.125026070837393</v>
      </c>
      <c r="AA59" s="65">
        <f>SUM(AA56:AA58)</f>
        <v>39315961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45828339</v>
      </c>
      <c r="X7" s="22">
        <v>49924434</v>
      </c>
      <c r="Y7" s="22">
        <v>-4096095</v>
      </c>
      <c r="Z7" s="23">
        <v>-8.2045897605969849</v>
      </c>
      <c r="AA7" s="20">
        <v>246125453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1789012</v>
      </c>
      <c r="X13" s="22">
        <v>1580280</v>
      </c>
      <c r="Y13" s="22">
        <v>208732</v>
      </c>
      <c r="Z13" s="23">
        <v>13.20854532108234</v>
      </c>
      <c r="AA13" s="20">
        <v>5775493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143682</v>
      </c>
      <c r="X19" s="22">
        <v>77223</v>
      </c>
      <c r="Y19" s="22">
        <v>66459</v>
      </c>
      <c r="Z19" s="23">
        <v>86.061147585563887</v>
      </c>
      <c r="AA19" s="20">
        <v>696350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9949726</v>
      </c>
      <c r="Y25" s="22">
        <v>-9949726</v>
      </c>
      <c r="Z25" s="23">
        <v>-100</v>
      </c>
      <c r="AA25" s="20">
        <v>21193590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47761446</v>
      </c>
      <c r="X32" s="31">
        <f t="shared" si="0"/>
        <v>61532161</v>
      </c>
      <c r="Y32" s="31">
        <f t="shared" si="0"/>
        <v>-13770715</v>
      </c>
      <c r="Z32" s="32">
        <f>+IF(X32&lt;&gt;0,+(Y32/X32)*100,0)</f>
        <v>-22.379703192936777</v>
      </c>
      <c r="AA32" s="29">
        <f>SUM(AA6:AA31)</f>
        <v>275796409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7964701</v>
      </c>
      <c r="X34" s="22">
        <v>8278764</v>
      </c>
      <c r="Y34" s="22">
        <v>-314063</v>
      </c>
      <c r="Z34" s="23">
        <v>-3.7935976916360943</v>
      </c>
      <c r="AA34" s="20">
        <v>34956793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1650619</v>
      </c>
      <c r="X37" s="22">
        <v>1241914</v>
      </c>
      <c r="Y37" s="22">
        <v>408705</v>
      </c>
      <c r="Z37" s="23">
        <v>32.90928357358078</v>
      </c>
      <c r="AA37" s="20">
        <v>43793150</v>
      </c>
    </row>
    <row r="38" spans="1:27" ht="13.5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2461254</v>
      </c>
      <c r="X38" s="22">
        <v>2451465</v>
      </c>
      <c r="Y38" s="22">
        <v>9789</v>
      </c>
      <c r="Z38" s="23">
        <v>0.39931224798232895</v>
      </c>
      <c r="AA38" s="20">
        <v>9805857</v>
      </c>
    </row>
    <row r="39" spans="1:27" ht="13.5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8244357</v>
      </c>
      <c r="X39" s="22"/>
      <c r="Y39" s="22">
        <v>8244357</v>
      </c>
      <c r="Z39" s="23"/>
      <c r="AA39" s="20">
        <v>32977401</v>
      </c>
    </row>
    <row r="40" spans="1:27" ht="13.5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2353402</v>
      </c>
      <c r="X40" s="22"/>
      <c r="Y40" s="22">
        <v>2353402</v>
      </c>
      <c r="Z40" s="23"/>
      <c r="AA40" s="20">
        <v>9413607</v>
      </c>
    </row>
    <row r="41" spans="1:27" ht="13.5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13788433</v>
      </c>
      <c r="G41" s="22">
        <v>38686</v>
      </c>
      <c r="H41" s="22">
        <v>733210</v>
      </c>
      <c r="I41" s="22">
        <v>775463</v>
      </c>
      <c r="J41" s="22">
        <v>1547359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1547359</v>
      </c>
      <c r="X41" s="22">
        <v>2377108</v>
      </c>
      <c r="Y41" s="22">
        <v>-829749</v>
      </c>
      <c r="Z41" s="23">
        <v>-34.905818330509177</v>
      </c>
      <c r="AA41" s="20">
        <v>13788433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10002448</v>
      </c>
      <c r="X43" s="22">
        <v>9000000</v>
      </c>
      <c r="Y43" s="22">
        <v>1002448</v>
      </c>
      <c r="Z43" s="23">
        <v>11.138311111111111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781338</v>
      </c>
      <c r="G44" s="22">
        <v>22470</v>
      </c>
      <c r="H44" s="22"/>
      <c r="I44" s="22"/>
      <c r="J44" s="22">
        <v>22470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22470</v>
      </c>
      <c r="X44" s="22">
        <v>195342</v>
      </c>
      <c r="Y44" s="22">
        <v>-172872</v>
      </c>
      <c r="Z44" s="23">
        <v>-88.49709739840894</v>
      </c>
      <c r="AA44" s="20">
        <v>781338</v>
      </c>
    </row>
    <row r="45" spans="1:27" ht="13.5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34246610</v>
      </c>
      <c r="X47" s="31">
        <f t="shared" si="1"/>
        <v>23544593</v>
      </c>
      <c r="Y47" s="31">
        <f t="shared" si="1"/>
        <v>10702017</v>
      </c>
      <c r="Z47" s="32">
        <f>+IF(X47&lt;&gt;0,+(Y47/X47)*100,0)</f>
        <v>45.454245057453321</v>
      </c>
      <c r="AA47" s="29">
        <f>SUM(AA34:AA46)</f>
        <v>161516579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13514836</v>
      </c>
      <c r="X48" s="41">
        <f t="shared" si="2"/>
        <v>37987568</v>
      </c>
      <c r="Y48" s="41">
        <f t="shared" si="2"/>
        <v>-24472732</v>
      </c>
      <c r="Z48" s="42">
        <f>+IF(X48&lt;&gt;0,+(Y48/X48)*100,0)</f>
        <v>-64.423002809761343</v>
      </c>
      <c r="AA48" s="39">
        <f>+AA32-AA47</f>
        <v>114279830</v>
      </c>
    </row>
    <row r="49" spans="1:27" ht="25.5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13514836</v>
      </c>
      <c r="X51" s="50">
        <f t="shared" si="3"/>
        <v>37987568</v>
      </c>
      <c r="Y51" s="50">
        <f t="shared" si="3"/>
        <v>-24472732</v>
      </c>
      <c r="Z51" s="51">
        <f>+IF(X51&lt;&gt;0,+(Y51/X51)*100,0)</f>
        <v>-64.423002809761343</v>
      </c>
      <c r="AA51" s="48">
        <f>SUM(AA48:AA50)</f>
        <v>114279830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13514836</v>
      </c>
      <c r="X53" s="56">
        <f t="shared" si="4"/>
        <v>37987568</v>
      </c>
      <c r="Y53" s="56">
        <f t="shared" si="4"/>
        <v>-24472732</v>
      </c>
      <c r="Z53" s="57">
        <f>+IF(X53&lt;&gt;0,+(Y53/X53)*100,0)</f>
        <v>-64.423002809761343</v>
      </c>
      <c r="AA53" s="54">
        <f>+AA51-AA52</f>
        <v>114279830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13514836</v>
      </c>
      <c r="X56" s="50">
        <f t="shared" si="5"/>
        <v>37987568</v>
      </c>
      <c r="Y56" s="50">
        <f t="shared" si="5"/>
        <v>-24472732</v>
      </c>
      <c r="Z56" s="51">
        <f>+IF(X56&lt;&gt;0,+(Y56/X56)*100,0)</f>
        <v>-64.423002809761343</v>
      </c>
      <c r="AA56" s="48">
        <f>SUM(AA53:AA55)</f>
        <v>114279830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13514836</v>
      </c>
      <c r="X59" s="67">
        <f t="shared" si="6"/>
        <v>37987568</v>
      </c>
      <c r="Y59" s="67">
        <f t="shared" si="6"/>
        <v>-24472732</v>
      </c>
      <c r="Z59" s="68">
        <f>+IF(X59&lt;&gt;0,+(Y59/X59)*100,0)</f>
        <v>-64.423002809761343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39876230</v>
      </c>
      <c r="X7" s="22">
        <v>33405613</v>
      </c>
      <c r="Y7" s="22">
        <v>6470617</v>
      </c>
      <c r="Z7" s="23">
        <v>19.369849611800269</v>
      </c>
      <c r="AA7" s="20">
        <v>182522220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3370785</v>
      </c>
      <c r="X13" s="22">
        <v>2607845</v>
      </c>
      <c r="Y13" s="22">
        <v>762940</v>
      </c>
      <c r="Z13" s="23">
        <v>29.255573088124486</v>
      </c>
      <c r="AA13" s="20">
        <v>10548415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1772709</v>
      </c>
      <c r="X19" s="22">
        <v>2734407</v>
      </c>
      <c r="Y19" s="22">
        <v>-961698</v>
      </c>
      <c r="Z19" s="23">
        <v>-35.170258121779234</v>
      </c>
      <c r="AA19" s="20">
        <v>8657659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5623517</v>
      </c>
      <c r="X25" s="22"/>
      <c r="Y25" s="22">
        <v>5623517</v>
      </c>
      <c r="Z25" s="23"/>
      <c r="AA25" s="20">
        <v>13496440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50643241</v>
      </c>
      <c r="X32" s="31">
        <f t="shared" si="0"/>
        <v>38747865</v>
      </c>
      <c r="Y32" s="31">
        <f t="shared" si="0"/>
        <v>11895376</v>
      </c>
      <c r="Z32" s="32">
        <f>+IF(X32&lt;&gt;0,+(Y32/X32)*100,0)</f>
        <v>30.699435956019773</v>
      </c>
      <c r="AA32" s="29">
        <f>SUM(AA6:AA31)</f>
        <v>215224734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9311175</v>
      </c>
      <c r="Y34" s="22">
        <v>-9311175</v>
      </c>
      <c r="Z34" s="23">
        <v>-100</v>
      </c>
      <c r="AA34" s="20">
        <v>39931863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53128386</v>
      </c>
      <c r="G37" s="22">
        <v>204173</v>
      </c>
      <c r="H37" s="22">
        <v>932776</v>
      </c>
      <c r="I37" s="22">
        <v>3907205</v>
      </c>
      <c r="J37" s="22">
        <v>5044154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5044154</v>
      </c>
      <c r="X37" s="22">
        <v>13305711</v>
      </c>
      <c r="Y37" s="22">
        <v>-8261557</v>
      </c>
      <c r="Z37" s="23">
        <v>-62.090308439736894</v>
      </c>
      <c r="AA37" s="20">
        <v>53128386</v>
      </c>
    </row>
    <row r="38" spans="1:27" ht="13.5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ht="13.5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37158790</v>
      </c>
      <c r="G39" s="22"/>
      <c r="H39" s="22">
        <v>5272990</v>
      </c>
      <c r="I39" s="22"/>
      <c r="J39" s="22">
        <v>5272990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5272990</v>
      </c>
      <c r="X39" s="22"/>
      <c r="Y39" s="22">
        <v>5272990</v>
      </c>
      <c r="Z39" s="23"/>
      <c r="AA39" s="20">
        <v>37158790</v>
      </c>
    </row>
    <row r="40" spans="1:27" ht="13.5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14234795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14234795</v>
      </c>
    </row>
    <row r="41" spans="1:27" ht="13.5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131294</v>
      </c>
      <c r="X41" s="22">
        <v>2134930</v>
      </c>
      <c r="Y41" s="22">
        <v>-2003636</v>
      </c>
      <c r="Z41" s="23">
        <v>-93.850196493561853</v>
      </c>
      <c r="AA41" s="20">
        <v>8875657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623673</v>
      </c>
      <c r="X43" s="22">
        <v>5220</v>
      </c>
      <c r="Y43" s="22">
        <v>618453</v>
      </c>
      <c r="Z43" s="23">
        <v>11847.758620689654</v>
      </c>
      <c r="AA43" s="20">
        <v>5102471</v>
      </c>
    </row>
    <row r="44" spans="1:27" ht="13.5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9124645</v>
      </c>
      <c r="G44" s="22">
        <v>19598</v>
      </c>
      <c r="H44" s="22">
        <v>1050770</v>
      </c>
      <c r="I44" s="22">
        <v>661157</v>
      </c>
      <c r="J44" s="22">
        <v>1731525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1731525</v>
      </c>
      <c r="X44" s="22">
        <v>2372307</v>
      </c>
      <c r="Y44" s="22">
        <v>-640782</v>
      </c>
      <c r="Z44" s="23">
        <v>-27.010922279452025</v>
      </c>
      <c r="AA44" s="20">
        <v>9124645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178797456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12803636</v>
      </c>
      <c r="X47" s="31">
        <f t="shared" si="1"/>
        <v>27129343</v>
      </c>
      <c r="Y47" s="31">
        <f t="shared" si="1"/>
        <v>-14325707</v>
      </c>
      <c r="Z47" s="32">
        <f>+IF(X47&lt;&gt;0,+(Y47/X47)*100,0)</f>
        <v>-52.805211685369599</v>
      </c>
      <c r="AA47" s="29">
        <f>SUM(AA34:AA46)</f>
        <v>178797456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36427278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37839605</v>
      </c>
      <c r="X48" s="41">
        <f t="shared" si="2"/>
        <v>11618522</v>
      </c>
      <c r="Y48" s="41">
        <f t="shared" si="2"/>
        <v>26221083</v>
      </c>
      <c r="Z48" s="42">
        <f>+IF(X48&lt;&gt;0,+(Y48/X48)*100,0)</f>
        <v>225.68346472985118</v>
      </c>
      <c r="AA48" s="39">
        <f>+AA32-AA47</f>
        <v>36427278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36427278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37839605</v>
      </c>
      <c r="X51" s="50">
        <f t="shared" si="3"/>
        <v>11618522</v>
      </c>
      <c r="Y51" s="50">
        <f t="shared" si="3"/>
        <v>26221083</v>
      </c>
      <c r="Z51" s="51">
        <f>+IF(X51&lt;&gt;0,+(Y51/X51)*100,0)</f>
        <v>225.68346472985118</v>
      </c>
      <c r="AA51" s="48">
        <f>SUM(AA48:AA50)</f>
        <v>36427278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36427278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37839605</v>
      </c>
      <c r="X53" s="56">
        <f t="shared" si="4"/>
        <v>11618522</v>
      </c>
      <c r="Y53" s="56">
        <f t="shared" si="4"/>
        <v>26221083</v>
      </c>
      <c r="Z53" s="57">
        <f>+IF(X53&lt;&gt;0,+(Y53/X53)*100,0)</f>
        <v>225.68346472985118</v>
      </c>
      <c r="AA53" s="54">
        <f>+AA51-AA52</f>
        <v>36427278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36427278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37839605</v>
      </c>
      <c r="X56" s="50">
        <f t="shared" si="5"/>
        <v>11618522</v>
      </c>
      <c r="Y56" s="50">
        <f t="shared" si="5"/>
        <v>26221083</v>
      </c>
      <c r="Z56" s="51">
        <f>+IF(X56&lt;&gt;0,+(Y56/X56)*100,0)</f>
        <v>225.68346472985118</v>
      </c>
      <c r="AA56" s="48">
        <f>SUM(AA53:AA55)</f>
        <v>36427278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36427278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37839605</v>
      </c>
      <c r="X59" s="67">
        <f t="shared" si="6"/>
        <v>11618522</v>
      </c>
      <c r="Y59" s="67">
        <f t="shared" si="6"/>
        <v>26221083</v>
      </c>
      <c r="Z59" s="68">
        <f>+IF(X59&lt;&gt;0,+(Y59/X59)*100,0)</f>
        <v>225.68346472985118</v>
      </c>
      <c r="AA59" s="65">
        <f>SUM(AA56:AA58)</f>
        <v>36427278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115598700</v>
      </c>
      <c r="G7" s="22">
        <v>793462</v>
      </c>
      <c r="H7" s="22">
        <v>11320203</v>
      </c>
      <c r="I7" s="22">
        <v>5923790</v>
      </c>
      <c r="J7" s="22">
        <v>18037455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18037455</v>
      </c>
      <c r="X7" s="22">
        <v>28899672</v>
      </c>
      <c r="Y7" s="22">
        <v>-10862217</v>
      </c>
      <c r="Z7" s="23">
        <v>-37.585952532610058</v>
      </c>
      <c r="AA7" s="20">
        <v>115598700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4900</v>
      </c>
      <c r="Y10" s="22">
        <v>-4900</v>
      </c>
      <c r="Z10" s="23">
        <v>-100</v>
      </c>
      <c r="AA10" s="20">
        <v>21700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24845499</v>
      </c>
      <c r="D25" s="20"/>
      <c r="E25" s="21">
        <v>26392900</v>
      </c>
      <c r="F25" s="22">
        <v>26392900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6598224</v>
      </c>
      <c r="Y25" s="22">
        <v>-6598224</v>
      </c>
      <c r="Z25" s="23">
        <v>-100</v>
      </c>
      <c r="AA25" s="20">
        <v>26392900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1405785</v>
      </c>
      <c r="D28" s="20"/>
      <c r="E28" s="21">
        <v>1363700</v>
      </c>
      <c r="F28" s="22">
        <v>1363700</v>
      </c>
      <c r="G28" s="22">
        <v>124369</v>
      </c>
      <c r="H28" s="22">
        <v>124369</v>
      </c>
      <c r="I28" s="22">
        <v>125549</v>
      </c>
      <c r="J28" s="22">
        <v>374287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374287</v>
      </c>
      <c r="X28" s="22">
        <v>293300</v>
      </c>
      <c r="Y28" s="22">
        <v>80987</v>
      </c>
      <c r="Z28" s="23">
        <v>27.612342311626321</v>
      </c>
      <c r="AA28" s="20">
        <v>1363700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33276</v>
      </c>
      <c r="Y30" s="22">
        <v>-33276</v>
      </c>
      <c r="Z30" s="23">
        <v>-100</v>
      </c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136655813</v>
      </c>
      <c r="D32" s="29">
        <f t="shared" ref="D32:Y32" si="0">SUM(D6:D31)</f>
        <v>0</v>
      </c>
      <c r="E32" s="30">
        <f t="shared" si="0"/>
        <v>143377000</v>
      </c>
      <c r="F32" s="31">
        <f t="shared" si="0"/>
        <v>143377000</v>
      </c>
      <c r="G32" s="31">
        <f t="shared" si="0"/>
        <v>917831</v>
      </c>
      <c r="H32" s="31">
        <f t="shared" si="0"/>
        <v>11444572</v>
      </c>
      <c r="I32" s="31">
        <f t="shared" si="0"/>
        <v>6049339</v>
      </c>
      <c r="J32" s="31">
        <f t="shared" si="0"/>
        <v>18411742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18411742</v>
      </c>
      <c r="X32" s="31">
        <f t="shared" si="0"/>
        <v>35829372</v>
      </c>
      <c r="Y32" s="31">
        <f t="shared" si="0"/>
        <v>-17417630</v>
      </c>
      <c r="Z32" s="32">
        <f>+IF(X32&lt;&gt;0,+(Y32/X32)*100,0)</f>
        <v>-48.612713613847319</v>
      </c>
      <c r="AA32" s="29">
        <f>SUM(AA6:AA31)</f>
        <v>143377000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30728196</v>
      </c>
      <c r="D34" s="20"/>
      <c r="E34" s="21">
        <v>30518065</v>
      </c>
      <c r="F34" s="22">
        <v>30518065</v>
      </c>
      <c r="G34" s="22">
        <v>2644336</v>
      </c>
      <c r="H34" s="22">
        <v>2095026</v>
      </c>
      <c r="I34" s="22">
        <v>2951421</v>
      </c>
      <c r="J34" s="22">
        <v>7690783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7690783</v>
      </c>
      <c r="X34" s="22">
        <v>6573100</v>
      </c>
      <c r="Y34" s="22">
        <v>1117683</v>
      </c>
      <c r="Z34" s="23">
        <v>17.00389466157521</v>
      </c>
      <c r="AA34" s="20">
        <v>30518065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13026457</v>
      </c>
      <c r="D37" s="20"/>
      <c r="E37" s="21">
        <v>13031300</v>
      </c>
      <c r="F37" s="22">
        <v>12679175</v>
      </c>
      <c r="G37" s="22">
        <v>376385</v>
      </c>
      <c r="H37" s="22">
        <v>1385770</v>
      </c>
      <c r="I37" s="22">
        <v>1094775</v>
      </c>
      <c r="J37" s="22">
        <v>2856930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2856930</v>
      </c>
      <c r="X37" s="22">
        <v>2795978</v>
      </c>
      <c r="Y37" s="22">
        <v>60952</v>
      </c>
      <c r="Z37" s="23">
        <v>2.1799885406823658</v>
      </c>
      <c r="AA37" s="20">
        <v>12679175</v>
      </c>
    </row>
    <row r="38" spans="1:27" ht="13.5" x14ac:dyDescent="0.25">
      <c r="A38" s="19" t="s">
        <v>64</v>
      </c>
      <c r="B38" s="15" t="s">
        <v>32</v>
      </c>
      <c r="C38" s="20">
        <v>19344481</v>
      </c>
      <c r="D38" s="20"/>
      <c r="E38" s="21">
        <v>29372000</v>
      </c>
      <c r="F38" s="22">
        <v>29372000</v>
      </c>
      <c r="G38" s="22"/>
      <c r="H38" s="22">
        <v>908180</v>
      </c>
      <c r="I38" s="22">
        <v>3052987</v>
      </c>
      <c r="J38" s="22">
        <v>3961167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3961167</v>
      </c>
      <c r="X38" s="22">
        <v>6315100</v>
      </c>
      <c r="Y38" s="22">
        <v>-2353933</v>
      </c>
      <c r="Z38" s="23">
        <v>-37.274674985352569</v>
      </c>
      <c r="AA38" s="20">
        <v>29372000</v>
      </c>
    </row>
    <row r="39" spans="1:27" ht="13.5" x14ac:dyDescent="0.25">
      <c r="A39" s="19" t="s">
        <v>65</v>
      </c>
      <c r="B39" s="15" t="s">
        <v>32</v>
      </c>
      <c r="C39" s="20">
        <v>14580835</v>
      </c>
      <c r="D39" s="20"/>
      <c r="E39" s="21">
        <v>15413900</v>
      </c>
      <c r="F39" s="22">
        <v>15413900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3321500</v>
      </c>
      <c r="Y39" s="22">
        <v>-3321500</v>
      </c>
      <c r="Z39" s="23">
        <v>-100</v>
      </c>
      <c r="AA39" s="20">
        <v>15413900</v>
      </c>
    </row>
    <row r="40" spans="1:27" ht="13.5" x14ac:dyDescent="0.25">
      <c r="A40" s="19" t="s">
        <v>40</v>
      </c>
      <c r="B40" s="15" t="s">
        <v>32</v>
      </c>
      <c r="C40" s="20">
        <v>8669310</v>
      </c>
      <c r="D40" s="20"/>
      <c r="E40" s="21">
        <v>7041900</v>
      </c>
      <c r="F40" s="22">
        <v>7041900</v>
      </c>
      <c r="G40" s="22">
        <v>-14780</v>
      </c>
      <c r="H40" s="22">
        <v>1999231</v>
      </c>
      <c r="I40" s="22">
        <v>421193</v>
      </c>
      <c r="J40" s="22">
        <v>2405644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2405644</v>
      </c>
      <c r="X40" s="22">
        <v>1514800</v>
      </c>
      <c r="Y40" s="22">
        <v>890844</v>
      </c>
      <c r="Z40" s="23">
        <v>58.809347768682329</v>
      </c>
      <c r="AA40" s="20">
        <v>7041900</v>
      </c>
    </row>
    <row r="41" spans="1:27" ht="13.5" x14ac:dyDescent="0.25">
      <c r="A41" s="19" t="s">
        <v>66</v>
      </c>
      <c r="B41" s="15" t="s">
        <v>32</v>
      </c>
      <c r="C41" s="20">
        <v>3812451</v>
      </c>
      <c r="D41" s="20"/>
      <c r="E41" s="21">
        <v>3893900</v>
      </c>
      <c r="F41" s="22">
        <v>3893900</v>
      </c>
      <c r="G41" s="22">
        <v>19331</v>
      </c>
      <c r="H41" s="22">
        <v>83223</v>
      </c>
      <c r="I41" s="22">
        <v>94415</v>
      </c>
      <c r="J41" s="22">
        <v>196969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196969</v>
      </c>
      <c r="X41" s="22">
        <v>915900</v>
      </c>
      <c r="Y41" s="22">
        <v>-718931</v>
      </c>
      <c r="Z41" s="23">
        <v>-78.494486297630743</v>
      </c>
      <c r="AA41" s="20">
        <v>3893900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4902924</v>
      </c>
      <c r="H43" s="22"/>
      <c r="I43" s="22">
        <v>129106</v>
      </c>
      <c r="J43" s="22">
        <v>5032030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5032030</v>
      </c>
      <c r="X43" s="22">
        <v>249</v>
      </c>
      <c r="Y43" s="22">
        <v>5031781</v>
      </c>
      <c r="Z43" s="23">
        <v>2020795.5823293175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3752389</v>
      </c>
      <c r="D44" s="20"/>
      <c r="E44" s="21">
        <v>3599200</v>
      </c>
      <c r="F44" s="22">
        <v>3599200</v>
      </c>
      <c r="G44" s="22">
        <v>92621</v>
      </c>
      <c r="H44" s="22">
        <v>300064</v>
      </c>
      <c r="I44" s="22">
        <v>651365</v>
      </c>
      <c r="J44" s="22">
        <v>1044050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1044050</v>
      </c>
      <c r="X44" s="22">
        <v>805339</v>
      </c>
      <c r="Y44" s="22">
        <v>238711</v>
      </c>
      <c r="Z44" s="23">
        <v>29.641057989244281</v>
      </c>
      <c r="AA44" s="20">
        <v>3599200</v>
      </c>
    </row>
    <row r="45" spans="1:27" ht="13.5" x14ac:dyDescent="0.25">
      <c r="A45" s="19" t="s">
        <v>70</v>
      </c>
      <c r="B45" s="15" t="s">
        <v>32</v>
      </c>
      <c r="C45" s="20">
        <v>971</v>
      </c>
      <c r="D45" s="20"/>
      <c r="E45" s="21">
        <v>1100</v>
      </c>
      <c r="F45" s="22">
        <v>1100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600</v>
      </c>
      <c r="Y45" s="22">
        <v>-600</v>
      </c>
      <c r="Z45" s="23">
        <v>-100</v>
      </c>
      <c r="AA45" s="20">
        <v>1100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66200</v>
      </c>
      <c r="F46" s="22">
        <v>66200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14400</v>
      </c>
      <c r="Y46" s="22">
        <v>-14400</v>
      </c>
      <c r="Z46" s="23">
        <v>-100</v>
      </c>
      <c r="AA46" s="20">
        <v>66200</v>
      </c>
    </row>
    <row r="47" spans="1:27" x14ac:dyDescent="0.2">
      <c r="A47" s="37" t="s">
        <v>72</v>
      </c>
      <c r="B47" s="28" t="s">
        <v>32</v>
      </c>
      <c r="C47" s="29">
        <f>SUM(C34:C46)</f>
        <v>93915090</v>
      </c>
      <c r="D47" s="29">
        <f t="shared" ref="D47:Y47" si="1">SUM(D34:D46)</f>
        <v>0</v>
      </c>
      <c r="E47" s="30">
        <f t="shared" si="1"/>
        <v>102937565</v>
      </c>
      <c r="F47" s="31">
        <f t="shared" si="1"/>
        <v>102586440</v>
      </c>
      <c r="G47" s="31">
        <f t="shared" si="1"/>
        <v>8020817</v>
      </c>
      <c r="H47" s="31">
        <f t="shared" si="1"/>
        <v>6771494</v>
      </c>
      <c r="I47" s="31">
        <f t="shared" si="1"/>
        <v>8395262</v>
      </c>
      <c r="J47" s="31">
        <f t="shared" si="1"/>
        <v>23187573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23187573</v>
      </c>
      <c r="X47" s="31">
        <f t="shared" si="1"/>
        <v>22256966</v>
      </c>
      <c r="Y47" s="31">
        <f t="shared" si="1"/>
        <v>930607</v>
      </c>
      <c r="Z47" s="32">
        <f>+IF(X47&lt;&gt;0,+(Y47/X47)*100,0)</f>
        <v>4.1811943281038397</v>
      </c>
      <c r="AA47" s="29">
        <f>SUM(AA34:AA46)</f>
        <v>102586440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42740723</v>
      </c>
      <c r="D48" s="39">
        <f t="shared" si="2"/>
        <v>0</v>
      </c>
      <c r="E48" s="40">
        <f t="shared" si="2"/>
        <v>40439435</v>
      </c>
      <c r="F48" s="41">
        <f t="shared" si="2"/>
        <v>40790560</v>
      </c>
      <c r="G48" s="41">
        <f t="shared" si="2"/>
        <v>-7102986</v>
      </c>
      <c r="H48" s="41">
        <f t="shared" si="2"/>
        <v>4673078</v>
      </c>
      <c r="I48" s="41">
        <f t="shared" si="2"/>
        <v>-2345923</v>
      </c>
      <c r="J48" s="41">
        <f t="shared" si="2"/>
        <v>-4775831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-4775831</v>
      </c>
      <c r="X48" s="41">
        <f t="shared" si="2"/>
        <v>13572406</v>
      </c>
      <c r="Y48" s="41">
        <f t="shared" si="2"/>
        <v>-18348237</v>
      </c>
      <c r="Z48" s="42">
        <f>+IF(X48&lt;&gt;0,+(Y48/X48)*100,0)</f>
        <v>-135.18779942185637</v>
      </c>
      <c r="AA48" s="39">
        <f>+AA32-AA47</f>
        <v>40790560</v>
      </c>
    </row>
    <row r="49" spans="1:27" ht="25.5" x14ac:dyDescent="0.25">
      <c r="A49" s="43" t="s">
        <v>74</v>
      </c>
      <c r="B49" s="15" t="s">
        <v>32</v>
      </c>
      <c r="C49" s="20">
        <v>744785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43485508</v>
      </c>
      <c r="D51" s="48">
        <f t="shared" si="3"/>
        <v>0</v>
      </c>
      <c r="E51" s="49">
        <f t="shared" si="3"/>
        <v>40439435</v>
      </c>
      <c r="F51" s="50">
        <f t="shared" si="3"/>
        <v>40790560</v>
      </c>
      <c r="G51" s="50">
        <f t="shared" si="3"/>
        <v>-7102986</v>
      </c>
      <c r="H51" s="50">
        <f t="shared" si="3"/>
        <v>4673078</v>
      </c>
      <c r="I51" s="50">
        <f t="shared" si="3"/>
        <v>-2345923</v>
      </c>
      <c r="J51" s="50">
        <f t="shared" si="3"/>
        <v>-4775831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-4775831</v>
      </c>
      <c r="X51" s="50">
        <f t="shared" si="3"/>
        <v>13572406</v>
      </c>
      <c r="Y51" s="50">
        <f t="shared" si="3"/>
        <v>-18348237</v>
      </c>
      <c r="Z51" s="51">
        <f>+IF(X51&lt;&gt;0,+(Y51/X51)*100,0)</f>
        <v>-135.18779942185637</v>
      </c>
      <c r="AA51" s="48">
        <f>SUM(AA48:AA50)</f>
        <v>40790560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43485508</v>
      </c>
      <c r="D53" s="54">
        <f>+D51-D52</f>
        <v>0</v>
      </c>
      <c r="E53" s="55">
        <f t="shared" si="4"/>
        <v>40439435</v>
      </c>
      <c r="F53" s="56">
        <f t="shared" si="4"/>
        <v>40790560</v>
      </c>
      <c r="G53" s="56">
        <f t="shared" si="4"/>
        <v>-7102986</v>
      </c>
      <c r="H53" s="56">
        <f t="shared" si="4"/>
        <v>4673078</v>
      </c>
      <c r="I53" s="56">
        <f t="shared" si="4"/>
        <v>-2345923</v>
      </c>
      <c r="J53" s="56">
        <f t="shared" si="4"/>
        <v>-4775831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-4775831</v>
      </c>
      <c r="X53" s="56">
        <f t="shared" si="4"/>
        <v>13572406</v>
      </c>
      <c r="Y53" s="56">
        <f t="shared" si="4"/>
        <v>-18348237</v>
      </c>
      <c r="Z53" s="57">
        <f>+IF(X53&lt;&gt;0,+(Y53/X53)*100,0)</f>
        <v>-135.18779942185637</v>
      </c>
      <c r="AA53" s="54">
        <f>+AA51-AA52</f>
        <v>40790560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43485508</v>
      </c>
      <c r="D56" s="48">
        <f>SUM(D53:D55)</f>
        <v>0</v>
      </c>
      <c r="E56" s="49">
        <f t="shared" si="5"/>
        <v>40439435</v>
      </c>
      <c r="F56" s="50">
        <f t="shared" si="5"/>
        <v>40790560</v>
      </c>
      <c r="G56" s="50">
        <f t="shared" si="5"/>
        <v>-7102986</v>
      </c>
      <c r="H56" s="50">
        <f t="shared" si="5"/>
        <v>4673078</v>
      </c>
      <c r="I56" s="50">
        <f t="shared" si="5"/>
        <v>-2345923</v>
      </c>
      <c r="J56" s="50">
        <f t="shared" si="5"/>
        <v>-4775831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-4775831</v>
      </c>
      <c r="X56" s="50">
        <f t="shared" si="5"/>
        <v>13572406</v>
      </c>
      <c r="Y56" s="50">
        <f t="shared" si="5"/>
        <v>-18348237</v>
      </c>
      <c r="Z56" s="51">
        <f>+IF(X56&lt;&gt;0,+(Y56/X56)*100,0)</f>
        <v>-135.18779942185637</v>
      </c>
      <c r="AA56" s="48">
        <f>SUM(AA53:AA55)</f>
        <v>40790560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43485508</v>
      </c>
      <c r="D59" s="65">
        <f>SUM(D56:D58)</f>
        <v>0</v>
      </c>
      <c r="E59" s="66">
        <f t="shared" si="6"/>
        <v>40439435</v>
      </c>
      <c r="F59" s="67">
        <f t="shared" si="6"/>
        <v>40790560</v>
      </c>
      <c r="G59" s="67">
        <f t="shared" si="6"/>
        <v>-7102986</v>
      </c>
      <c r="H59" s="67">
        <f t="shared" si="6"/>
        <v>4673078</v>
      </c>
      <c r="I59" s="67">
        <f t="shared" si="6"/>
        <v>-2345923</v>
      </c>
      <c r="J59" s="67">
        <f t="shared" si="6"/>
        <v>-4775831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-4775831</v>
      </c>
      <c r="X59" s="67">
        <f t="shared" si="6"/>
        <v>13572406</v>
      </c>
      <c r="Y59" s="67">
        <f t="shared" si="6"/>
        <v>-18348237</v>
      </c>
      <c r="Z59" s="68">
        <f>+IF(X59&lt;&gt;0,+(Y59/X59)*100,0)</f>
        <v>-135.18779942185637</v>
      </c>
      <c r="AA59" s="65">
        <f>SUM(AA56:AA58)</f>
        <v>40790560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15322025</v>
      </c>
      <c r="X7" s="22">
        <v>16409046</v>
      </c>
      <c r="Y7" s="22">
        <v>-1087021</v>
      </c>
      <c r="Z7" s="23">
        <v>-6.6245228394143085</v>
      </c>
      <c r="AA7" s="20">
        <v>65636159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6529</v>
      </c>
      <c r="D19" s="20"/>
      <c r="E19" s="21">
        <v>11864</v>
      </c>
      <c r="F19" s="22">
        <v>11864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2967</v>
      </c>
      <c r="Y19" s="22">
        <v>-2967</v>
      </c>
      <c r="Z19" s="23">
        <v>-100</v>
      </c>
      <c r="AA19" s="20">
        <v>11864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8279830</v>
      </c>
      <c r="D25" s="20"/>
      <c r="E25" s="21">
        <v>10009297</v>
      </c>
      <c r="F25" s="22">
        <v>10009297</v>
      </c>
      <c r="G25" s="22">
        <v>4170526</v>
      </c>
      <c r="H25" s="22"/>
      <c r="I25" s="22"/>
      <c r="J25" s="22">
        <v>4170526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4170526</v>
      </c>
      <c r="X25" s="22">
        <v>2502324</v>
      </c>
      <c r="Y25" s="22">
        <v>1668202</v>
      </c>
      <c r="Z25" s="23">
        <v>66.666107186759191</v>
      </c>
      <c r="AA25" s="20">
        <v>10009297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-24061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67026543</v>
      </c>
      <c r="D32" s="29">
        <f t="shared" ref="D32:Y32" si="0">SUM(D6:D31)</f>
        <v>0</v>
      </c>
      <c r="E32" s="30">
        <f t="shared" si="0"/>
        <v>75657320</v>
      </c>
      <c r="F32" s="31">
        <f t="shared" si="0"/>
        <v>75657320</v>
      </c>
      <c r="G32" s="31">
        <f t="shared" si="0"/>
        <v>8770145</v>
      </c>
      <c r="H32" s="31">
        <f t="shared" si="0"/>
        <v>5267709</v>
      </c>
      <c r="I32" s="31">
        <f t="shared" si="0"/>
        <v>5454697</v>
      </c>
      <c r="J32" s="31">
        <f t="shared" si="0"/>
        <v>19492551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19492551</v>
      </c>
      <c r="X32" s="31">
        <f t="shared" si="0"/>
        <v>18914337</v>
      </c>
      <c r="Y32" s="31">
        <f t="shared" si="0"/>
        <v>578214</v>
      </c>
      <c r="Z32" s="32">
        <f>+IF(X32&lt;&gt;0,+(Y32/X32)*100,0)</f>
        <v>3.0570143695758407</v>
      </c>
      <c r="AA32" s="29">
        <f>SUM(AA6:AA31)</f>
        <v>75657320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19233662</v>
      </c>
      <c r="D34" s="20"/>
      <c r="E34" s="21">
        <v>13897868</v>
      </c>
      <c r="F34" s="22">
        <v>13824803</v>
      </c>
      <c r="G34" s="22">
        <v>1021774</v>
      </c>
      <c r="H34" s="22">
        <v>1282972</v>
      </c>
      <c r="I34" s="22">
        <v>1414083</v>
      </c>
      <c r="J34" s="22">
        <v>3718829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3718829</v>
      </c>
      <c r="X34" s="22">
        <v>3456198</v>
      </c>
      <c r="Y34" s="22">
        <v>262631</v>
      </c>
      <c r="Z34" s="23">
        <v>7.5988412700892711</v>
      </c>
      <c r="AA34" s="20">
        <v>13824803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7927010</v>
      </c>
      <c r="D37" s="20"/>
      <c r="E37" s="21">
        <v>4539831</v>
      </c>
      <c r="F37" s="22">
        <v>4539831</v>
      </c>
      <c r="G37" s="22">
        <v>150336</v>
      </c>
      <c r="H37" s="22">
        <v>137128</v>
      </c>
      <c r="I37" s="22">
        <v>1017797</v>
      </c>
      <c r="J37" s="22">
        <v>1305261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1305261</v>
      </c>
      <c r="X37" s="22">
        <v>1134957</v>
      </c>
      <c r="Y37" s="22">
        <v>170304</v>
      </c>
      <c r="Z37" s="23">
        <v>15.00532619297471</v>
      </c>
      <c r="AA37" s="20">
        <v>4539831</v>
      </c>
    </row>
    <row r="38" spans="1:27" ht="13.5" x14ac:dyDescent="0.25">
      <c r="A38" s="19" t="s">
        <v>64</v>
      </c>
      <c r="B38" s="15" t="s">
        <v>32</v>
      </c>
      <c r="C38" s="20">
        <v>5613789</v>
      </c>
      <c r="D38" s="20"/>
      <c r="E38" s="21">
        <v>574919</v>
      </c>
      <c r="F38" s="22">
        <v>574919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143730</v>
      </c>
      <c r="Y38" s="22">
        <v>-143730</v>
      </c>
      <c r="Z38" s="23">
        <v>-100</v>
      </c>
      <c r="AA38" s="20">
        <v>574919</v>
      </c>
    </row>
    <row r="39" spans="1:27" ht="13.5" x14ac:dyDescent="0.25">
      <c r="A39" s="19" t="s">
        <v>65</v>
      </c>
      <c r="B39" s="15" t="s">
        <v>32</v>
      </c>
      <c r="C39" s="20">
        <v>8608032</v>
      </c>
      <c r="D39" s="20"/>
      <c r="E39" s="21">
        <v>9008207</v>
      </c>
      <c r="F39" s="22">
        <v>9008207</v>
      </c>
      <c r="G39" s="22"/>
      <c r="H39" s="22">
        <v>727</v>
      </c>
      <c r="I39" s="22">
        <v>3180</v>
      </c>
      <c r="J39" s="22">
        <v>3907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3907</v>
      </c>
      <c r="X39" s="22">
        <v>2252058</v>
      </c>
      <c r="Y39" s="22">
        <v>-2248151</v>
      </c>
      <c r="Z39" s="23">
        <v>-99.82651423719993</v>
      </c>
      <c r="AA39" s="20">
        <v>9008207</v>
      </c>
    </row>
    <row r="40" spans="1:27" ht="13.5" x14ac:dyDescent="0.25">
      <c r="A40" s="19" t="s">
        <v>40</v>
      </c>
      <c r="B40" s="15" t="s">
        <v>32</v>
      </c>
      <c r="C40" s="20">
        <v>106122</v>
      </c>
      <c r="D40" s="20"/>
      <c r="E40" s="21">
        <v>108069</v>
      </c>
      <c r="F40" s="22">
        <v>108069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27018</v>
      </c>
      <c r="Y40" s="22">
        <v>-27018</v>
      </c>
      <c r="Z40" s="23">
        <v>-100</v>
      </c>
      <c r="AA40" s="20">
        <v>108069</v>
      </c>
    </row>
    <row r="41" spans="1:27" ht="13.5" x14ac:dyDescent="0.25">
      <c r="A41" s="19" t="s">
        <v>66</v>
      </c>
      <c r="B41" s="15" t="s">
        <v>32</v>
      </c>
      <c r="C41" s="20">
        <v>9560655</v>
      </c>
      <c r="D41" s="20"/>
      <c r="E41" s="21">
        <v>9813182</v>
      </c>
      <c r="F41" s="22">
        <v>9813182</v>
      </c>
      <c r="G41" s="22"/>
      <c r="H41" s="22">
        <v>26448</v>
      </c>
      <c r="I41" s="22">
        <v>204204</v>
      </c>
      <c r="J41" s="22">
        <v>230652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230652</v>
      </c>
      <c r="X41" s="22">
        <v>2453304</v>
      </c>
      <c r="Y41" s="22">
        <v>-2222652</v>
      </c>
      <c r="Z41" s="23">
        <v>-90.598311501550569</v>
      </c>
      <c r="AA41" s="20">
        <v>9813182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1546564</v>
      </c>
      <c r="D43" s="20"/>
      <c r="E43" s="21">
        <v>2545603</v>
      </c>
      <c r="F43" s="22">
        <v>2545603</v>
      </c>
      <c r="G43" s="22">
        <v>3501807</v>
      </c>
      <c r="H43" s="22"/>
      <c r="I43" s="22">
        <v>24461</v>
      </c>
      <c r="J43" s="22">
        <v>3526268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3526268</v>
      </c>
      <c r="X43" s="22">
        <v>636402</v>
      </c>
      <c r="Y43" s="22">
        <v>2889866</v>
      </c>
      <c r="Z43" s="23">
        <v>454.09442459326021</v>
      </c>
      <c r="AA43" s="20">
        <v>2545603</v>
      </c>
    </row>
    <row r="44" spans="1:27" ht="13.5" x14ac:dyDescent="0.25">
      <c r="A44" s="19" t="s">
        <v>69</v>
      </c>
      <c r="B44" s="15" t="s">
        <v>32</v>
      </c>
      <c r="C44" s="20">
        <v>1566474</v>
      </c>
      <c r="D44" s="20"/>
      <c r="E44" s="21">
        <v>2131958</v>
      </c>
      <c r="F44" s="22">
        <v>2131958</v>
      </c>
      <c r="G44" s="22">
        <v>16300</v>
      </c>
      <c r="H44" s="22">
        <v>29034</v>
      </c>
      <c r="I44" s="22">
        <v>42936</v>
      </c>
      <c r="J44" s="22">
        <v>88270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88270</v>
      </c>
      <c r="X44" s="22">
        <v>532989</v>
      </c>
      <c r="Y44" s="22">
        <v>-444719</v>
      </c>
      <c r="Z44" s="23">
        <v>-83.438682599453273</v>
      </c>
      <c r="AA44" s="20">
        <v>2131958</v>
      </c>
    </row>
    <row r="45" spans="1:27" ht="13.5" x14ac:dyDescent="0.25">
      <c r="A45" s="19" t="s">
        <v>70</v>
      </c>
      <c r="B45" s="15" t="s">
        <v>32</v>
      </c>
      <c r="C45" s="20">
        <v>5434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54167742</v>
      </c>
      <c r="D47" s="29">
        <f t="shared" ref="D47:Y47" si="1">SUM(D34:D46)</f>
        <v>0</v>
      </c>
      <c r="E47" s="30">
        <f t="shared" si="1"/>
        <v>42619637</v>
      </c>
      <c r="F47" s="31">
        <f t="shared" si="1"/>
        <v>42546572</v>
      </c>
      <c r="G47" s="31">
        <f t="shared" si="1"/>
        <v>4690217</v>
      </c>
      <c r="H47" s="31">
        <f t="shared" si="1"/>
        <v>1476309</v>
      </c>
      <c r="I47" s="31">
        <f t="shared" si="1"/>
        <v>2706661</v>
      </c>
      <c r="J47" s="31">
        <f t="shared" si="1"/>
        <v>8873187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8873187</v>
      </c>
      <c r="X47" s="31">
        <f t="shared" si="1"/>
        <v>10636656</v>
      </c>
      <c r="Y47" s="31">
        <f t="shared" si="1"/>
        <v>-1763469</v>
      </c>
      <c r="Z47" s="32">
        <f>+IF(X47&lt;&gt;0,+(Y47/X47)*100,0)</f>
        <v>-16.57916736237404</v>
      </c>
      <c r="AA47" s="29">
        <f>SUM(AA34:AA46)</f>
        <v>42546572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12858801</v>
      </c>
      <c r="D48" s="39">
        <f t="shared" si="2"/>
        <v>0</v>
      </c>
      <c r="E48" s="40">
        <f t="shared" si="2"/>
        <v>33037683</v>
      </c>
      <c r="F48" s="41">
        <f t="shared" si="2"/>
        <v>33110748</v>
      </c>
      <c r="G48" s="41">
        <f t="shared" si="2"/>
        <v>4079928</v>
      </c>
      <c r="H48" s="41">
        <f t="shared" si="2"/>
        <v>3791400</v>
      </c>
      <c r="I48" s="41">
        <f t="shared" si="2"/>
        <v>2748036</v>
      </c>
      <c r="J48" s="41">
        <f t="shared" si="2"/>
        <v>10619364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10619364</v>
      </c>
      <c r="X48" s="41">
        <f t="shared" si="2"/>
        <v>8277681</v>
      </c>
      <c r="Y48" s="41">
        <f t="shared" si="2"/>
        <v>2341683</v>
      </c>
      <c r="Z48" s="42">
        <f>+IF(X48&lt;&gt;0,+(Y48/X48)*100,0)</f>
        <v>28.289118655333539</v>
      </c>
      <c r="AA48" s="39">
        <f>+AA32-AA47</f>
        <v>33110748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12858801</v>
      </c>
      <c r="D51" s="48">
        <f t="shared" si="3"/>
        <v>0</v>
      </c>
      <c r="E51" s="49">
        <f t="shared" si="3"/>
        <v>33037683</v>
      </c>
      <c r="F51" s="50">
        <f t="shared" si="3"/>
        <v>33110748</v>
      </c>
      <c r="G51" s="50">
        <f t="shared" si="3"/>
        <v>4079928</v>
      </c>
      <c r="H51" s="50">
        <f t="shared" si="3"/>
        <v>3791400</v>
      </c>
      <c r="I51" s="50">
        <f t="shared" si="3"/>
        <v>2748036</v>
      </c>
      <c r="J51" s="50">
        <f t="shared" si="3"/>
        <v>10619364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10619364</v>
      </c>
      <c r="X51" s="50">
        <f t="shared" si="3"/>
        <v>8277681</v>
      </c>
      <c r="Y51" s="50">
        <f t="shared" si="3"/>
        <v>2341683</v>
      </c>
      <c r="Z51" s="51">
        <f>+IF(X51&lt;&gt;0,+(Y51/X51)*100,0)</f>
        <v>28.289118655333539</v>
      </c>
      <c r="AA51" s="48">
        <f>SUM(AA48:AA50)</f>
        <v>33110748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12858801</v>
      </c>
      <c r="D53" s="54">
        <f>+D51-D52</f>
        <v>0</v>
      </c>
      <c r="E53" s="55">
        <f t="shared" si="4"/>
        <v>33037683</v>
      </c>
      <c r="F53" s="56">
        <f t="shared" si="4"/>
        <v>33110748</v>
      </c>
      <c r="G53" s="56">
        <f t="shared" si="4"/>
        <v>4079928</v>
      </c>
      <c r="H53" s="56">
        <f t="shared" si="4"/>
        <v>3791400</v>
      </c>
      <c r="I53" s="56">
        <f t="shared" si="4"/>
        <v>2748036</v>
      </c>
      <c r="J53" s="56">
        <f t="shared" si="4"/>
        <v>10619364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10619364</v>
      </c>
      <c r="X53" s="56">
        <f t="shared" si="4"/>
        <v>8277681</v>
      </c>
      <c r="Y53" s="56">
        <f t="shared" si="4"/>
        <v>2341683</v>
      </c>
      <c r="Z53" s="57">
        <f>+IF(X53&lt;&gt;0,+(Y53/X53)*100,0)</f>
        <v>28.289118655333539</v>
      </c>
      <c r="AA53" s="54">
        <f>+AA51-AA52</f>
        <v>33110748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12858801</v>
      </c>
      <c r="D56" s="48">
        <f>SUM(D53:D55)</f>
        <v>0</v>
      </c>
      <c r="E56" s="49">
        <f t="shared" si="5"/>
        <v>33037683</v>
      </c>
      <c r="F56" s="50">
        <f t="shared" si="5"/>
        <v>33110748</v>
      </c>
      <c r="G56" s="50">
        <f t="shared" si="5"/>
        <v>4079928</v>
      </c>
      <c r="H56" s="50">
        <f t="shared" si="5"/>
        <v>3791400</v>
      </c>
      <c r="I56" s="50">
        <f t="shared" si="5"/>
        <v>2748036</v>
      </c>
      <c r="J56" s="50">
        <f t="shared" si="5"/>
        <v>10619364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10619364</v>
      </c>
      <c r="X56" s="50">
        <f t="shared" si="5"/>
        <v>8277681</v>
      </c>
      <c r="Y56" s="50">
        <f t="shared" si="5"/>
        <v>2341683</v>
      </c>
      <c r="Z56" s="51">
        <f>+IF(X56&lt;&gt;0,+(Y56/X56)*100,0)</f>
        <v>28.289118655333539</v>
      </c>
      <c r="AA56" s="48">
        <f>SUM(AA53:AA55)</f>
        <v>33110748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12858801</v>
      </c>
      <c r="D59" s="65">
        <f>SUM(D56:D58)</f>
        <v>0</v>
      </c>
      <c r="E59" s="66">
        <f t="shared" si="6"/>
        <v>33037683</v>
      </c>
      <c r="F59" s="67">
        <f t="shared" si="6"/>
        <v>33110748</v>
      </c>
      <c r="G59" s="67">
        <f t="shared" si="6"/>
        <v>4079928</v>
      </c>
      <c r="H59" s="67">
        <f t="shared" si="6"/>
        <v>3791400</v>
      </c>
      <c r="I59" s="67">
        <f t="shared" si="6"/>
        <v>2748036</v>
      </c>
      <c r="J59" s="67">
        <f t="shared" si="6"/>
        <v>10619364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10619364</v>
      </c>
      <c r="X59" s="67">
        <f t="shared" si="6"/>
        <v>8277681</v>
      </c>
      <c r="Y59" s="67">
        <f t="shared" si="6"/>
        <v>2341683</v>
      </c>
      <c r="Z59" s="68">
        <f>+IF(X59&lt;&gt;0,+(Y59/X59)*100,0)</f>
        <v>28.289118655333539</v>
      </c>
      <c r="AA59" s="65">
        <f>SUM(AA56:AA58)</f>
        <v>33110748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93493178</v>
      </c>
      <c r="G7" s="22">
        <v>8029769</v>
      </c>
      <c r="H7" s="22">
        <v>8346319</v>
      </c>
      <c r="I7" s="22">
        <v>8710134</v>
      </c>
      <c r="J7" s="22">
        <v>25086222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25086222</v>
      </c>
      <c r="X7" s="22">
        <v>23373294</v>
      </c>
      <c r="Y7" s="22">
        <v>1712928</v>
      </c>
      <c r="Z7" s="23">
        <v>7.328569092572061</v>
      </c>
      <c r="AA7" s="20">
        <v>93493178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7781925</v>
      </c>
      <c r="G13" s="22">
        <v>517790</v>
      </c>
      <c r="H13" s="22">
        <v>556731</v>
      </c>
      <c r="I13" s="22">
        <v>552174</v>
      </c>
      <c r="J13" s="22">
        <v>1626695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1626695</v>
      </c>
      <c r="X13" s="22">
        <v>1945482</v>
      </c>
      <c r="Y13" s="22">
        <v>-318787</v>
      </c>
      <c r="Z13" s="23">
        <v>-16.386016421637414</v>
      </c>
      <c r="AA13" s="20">
        <v>7781925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572486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151598</v>
      </c>
      <c r="X22" s="22">
        <v>144501</v>
      </c>
      <c r="Y22" s="22">
        <v>7097</v>
      </c>
      <c r="Z22" s="23">
        <v>4.9113846962996792</v>
      </c>
      <c r="AA22" s="20">
        <v>578000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15371901</v>
      </c>
      <c r="D25" s="20"/>
      <c r="E25" s="21">
        <v>15140488</v>
      </c>
      <c r="F25" s="22">
        <v>15140488</v>
      </c>
      <c r="G25" s="22"/>
      <c r="H25" s="22"/>
      <c r="I25" s="22">
        <v>1230</v>
      </c>
      <c r="J25" s="22">
        <v>1230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1230</v>
      </c>
      <c r="X25" s="22">
        <v>3785124</v>
      </c>
      <c r="Y25" s="22">
        <v>-3783894</v>
      </c>
      <c r="Z25" s="23">
        <v>-99.967504367096026</v>
      </c>
      <c r="AA25" s="20">
        <v>15140488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2049415</v>
      </c>
      <c r="D28" s="20"/>
      <c r="E28" s="21">
        <v>2143747</v>
      </c>
      <c r="F28" s="22">
        <v>2143747</v>
      </c>
      <c r="G28" s="22">
        <v>260485</v>
      </c>
      <c r="H28" s="22">
        <v>173282</v>
      </c>
      <c r="I28" s="22">
        <v>173657</v>
      </c>
      <c r="J28" s="22">
        <v>607424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607424</v>
      </c>
      <c r="X28" s="22">
        <v>535938</v>
      </c>
      <c r="Y28" s="22">
        <v>71486</v>
      </c>
      <c r="Z28" s="23">
        <v>13.338483182756214</v>
      </c>
      <c r="AA28" s="20">
        <v>2143747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106001248</v>
      </c>
      <c r="D32" s="29">
        <f t="shared" ref="D32:Y32" si="0">SUM(D6:D31)</f>
        <v>0</v>
      </c>
      <c r="E32" s="30">
        <f t="shared" si="0"/>
        <v>111355413</v>
      </c>
      <c r="F32" s="31">
        <f t="shared" si="0"/>
        <v>119137338</v>
      </c>
      <c r="G32" s="31">
        <f t="shared" si="0"/>
        <v>8860196</v>
      </c>
      <c r="H32" s="31">
        <f t="shared" si="0"/>
        <v>9126640</v>
      </c>
      <c r="I32" s="31">
        <f t="shared" si="0"/>
        <v>9486333</v>
      </c>
      <c r="J32" s="31">
        <f t="shared" si="0"/>
        <v>27473169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27473169</v>
      </c>
      <c r="X32" s="31">
        <f t="shared" si="0"/>
        <v>29784339</v>
      </c>
      <c r="Y32" s="31">
        <f t="shared" si="0"/>
        <v>-2311170</v>
      </c>
      <c r="Z32" s="32">
        <f>+IF(X32&lt;&gt;0,+(Y32/X32)*100,0)</f>
        <v>-7.7596820261816122</v>
      </c>
      <c r="AA32" s="29">
        <f>SUM(AA6:AA31)</f>
        <v>119137338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11809479</v>
      </c>
      <c r="D34" s="20"/>
      <c r="E34" s="21">
        <v>9357387</v>
      </c>
      <c r="F34" s="22">
        <v>9357387</v>
      </c>
      <c r="G34" s="22">
        <v>836942</v>
      </c>
      <c r="H34" s="22">
        <v>798541</v>
      </c>
      <c r="I34" s="22">
        <v>926813</v>
      </c>
      <c r="J34" s="22">
        <v>2562296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2562296</v>
      </c>
      <c r="X34" s="22">
        <v>2339367</v>
      </c>
      <c r="Y34" s="22">
        <v>222929</v>
      </c>
      <c r="Z34" s="23">
        <v>9.529458182491247</v>
      </c>
      <c r="AA34" s="20">
        <v>9357387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25390304</v>
      </c>
      <c r="D37" s="20"/>
      <c r="E37" s="21">
        <v>26760243</v>
      </c>
      <c r="F37" s="22">
        <v>26760243</v>
      </c>
      <c r="G37" s="22">
        <v>474213</v>
      </c>
      <c r="H37" s="22">
        <v>1647148</v>
      </c>
      <c r="I37" s="22">
        <v>2634344</v>
      </c>
      <c r="J37" s="22">
        <v>4755705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4755705</v>
      </c>
      <c r="X37" s="22">
        <v>6690060</v>
      </c>
      <c r="Y37" s="22">
        <v>-1934355</v>
      </c>
      <c r="Z37" s="23">
        <v>-28.913866243352075</v>
      </c>
      <c r="AA37" s="20">
        <v>26760243</v>
      </c>
    </row>
    <row r="38" spans="1:27" ht="13.5" x14ac:dyDescent="0.25">
      <c r="A38" s="19" t="s">
        <v>64</v>
      </c>
      <c r="B38" s="15" t="s">
        <v>32</v>
      </c>
      <c r="C38" s="20">
        <v>22436208</v>
      </c>
      <c r="D38" s="20"/>
      <c r="E38" s="21">
        <v>27829845</v>
      </c>
      <c r="F38" s="22">
        <v>27829845</v>
      </c>
      <c r="G38" s="22"/>
      <c r="H38" s="22">
        <v>4638372</v>
      </c>
      <c r="I38" s="22">
        <v>2319186</v>
      </c>
      <c r="J38" s="22">
        <v>6957558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6957558</v>
      </c>
      <c r="X38" s="22">
        <v>6957462</v>
      </c>
      <c r="Y38" s="22">
        <v>96</v>
      </c>
      <c r="Z38" s="23"/>
      <c r="AA38" s="20">
        <v>27829845</v>
      </c>
    </row>
    <row r="39" spans="1:27" ht="13.5" x14ac:dyDescent="0.25">
      <c r="A39" s="19" t="s">
        <v>65</v>
      </c>
      <c r="B39" s="15" t="s">
        <v>32</v>
      </c>
      <c r="C39" s="20">
        <v>7555611</v>
      </c>
      <c r="D39" s="20"/>
      <c r="E39" s="21">
        <v>7751820</v>
      </c>
      <c r="F39" s="22">
        <v>7751820</v>
      </c>
      <c r="G39" s="22">
        <v>638833</v>
      </c>
      <c r="H39" s="22">
        <v>848872</v>
      </c>
      <c r="I39" s="22">
        <v>612027</v>
      </c>
      <c r="J39" s="22">
        <v>2099732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2099732</v>
      </c>
      <c r="X39" s="22">
        <v>1937958</v>
      </c>
      <c r="Y39" s="22">
        <v>161774</v>
      </c>
      <c r="Z39" s="23">
        <v>8.3476525291053782</v>
      </c>
      <c r="AA39" s="20">
        <v>7751820</v>
      </c>
    </row>
    <row r="40" spans="1:27" ht="13.5" x14ac:dyDescent="0.25">
      <c r="A40" s="19" t="s">
        <v>40</v>
      </c>
      <c r="B40" s="15" t="s">
        <v>32</v>
      </c>
      <c r="C40" s="20">
        <v>6159855</v>
      </c>
      <c r="D40" s="20"/>
      <c r="E40" s="21">
        <v>5328575</v>
      </c>
      <c r="F40" s="22">
        <v>5328575</v>
      </c>
      <c r="G40" s="22"/>
      <c r="H40" s="22"/>
      <c r="I40" s="22">
        <v>868634</v>
      </c>
      <c r="J40" s="22">
        <v>868634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868634</v>
      </c>
      <c r="X40" s="22">
        <v>1332144</v>
      </c>
      <c r="Y40" s="22">
        <v>-463510</v>
      </c>
      <c r="Z40" s="23">
        <v>-34.794286503561182</v>
      </c>
      <c r="AA40" s="20">
        <v>5328575</v>
      </c>
    </row>
    <row r="41" spans="1:27" ht="13.5" x14ac:dyDescent="0.25">
      <c r="A41" s="19" t="s">
        <v>66</v>
      </c>
      <c r="B41" s="15" t="s">
        <v>32</v>
      </c>
      <c r="C41" s="20">
        <v>44179353</v>
      </c>
      <c r="D41" s="20"/>
      <c r="E41" s="21">
        <v>5748571</v>
      </c>
      <c r="F41" s="22">
        <v>5748571</v>
      </c>
      <c r="G41" s="22">
        <v>22800</v>
      </c>
      <c r="H41" s="22">
        <v>172546</v>
      </c>
      <c r="I41" s="22">
        <v>595272</v>
      </c>
      <c r="J41" s="22">
        <v>790618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790618</v>
      </c>
      <c r="X41" s="22">
        <v>1437156</v>
      </c>
      <c r="Y41" s="22">
        <v>-646538</v>
      </c>
      <c r="Z41" s="23">
        <v>-44.987322183534708</v>
      </c>
      <c r="AA41" s="20">
        <v>5748571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13201488</v>
      </c>
      <c r="D44" s="20"/>
      <c r="E44" s="21">
        <v>7266192</v>
      </c>
      <c r="F44" s="22">
        <v>7266192</v>
      </c>
      <c r="G44" s="22">
        <v>8090</v>
      </c>
      <c r="H44" s="22">
        <v>3463157</v>
      </c>
      <c r="I44" s="22">
        <v>203228</v>
      </c>
      <c r="J44" s="22">
        <v>3674475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3674475</v>
      </c>
      <c r="X44" s="22">
        <v>1816557</v>
      </c>
      <c r="Y44" s="22">
        <v>1857918</v>
      </c>
      <c r="Z44" s="23">
        <v>102.27688974251841</v>
      </c>
      <c r="AA44" s="20">
        <v>7266192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130732298</v>
      </c>
      <c r="D47" s="29">
        <f t="shared" ref="D47:Y47" si="1">SUM(D34:D46)</f>
        <v>0</v>
      </c>
      <c r="E47" s="30">
        <f t="shared" si="1"/>
        <v>90042634</v>
      </c>
      <c r="F47" s="31">
        <f t="shared" si="1"/>
        <v>90042634</v>
      </c>
      <c r="G47" s="31">
        <f t="shared" si="1"/>
        <v>1980878</v>
      </c>
      <c r="H47" s="31">
        <f t="shared" si="1"/>
        <v>11568636</v>
      </c>
      <c r="I47" s="31">
        <f t="shared" si="1"/>
        <v>8159504</v>
      </c>
      <c r="J47" s="31">
        <f t="shared" si="1"/>
        <v>21709018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21709018</v>
      </c>
      <c r="X47" s="31">
        <f t="shared" si="1"/>
        <v>22510704</v>
      </c>
      <c r="Y47" s="31">
        <f t="shared" si="1"/>
        <v>-801686</v>
      </c>
      <c r="Z47" s="32">
        <f>+IF(X47&lt;&gt;0,+(Y47/X47)*100,0)</f>
        <v>-3.5613546337777793</v>
      </c>
      <c r="AA47" s="29">
        <f>SUM(AA34:AA46)</f>
        <v>90042634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-24731050</v>
      </c>
      <c r="D48" s="39">
        <f t="shared" si="2"/>
        <v>0</v>
      </c>
      <c r="E48" s="40">
        <f t="shared" si="2"/>
        <v>21312779</v>
      </c>
      <c r="F48" s="41">
        <f t="shared" si="2"/>
        <v>29094704</v>
      </c>
      <c r="G48" s="41">
        <f t="shared" si="2"/>
        <v>6879318</v>
      </c>
      <c r="H48" s="41">
        <f t="shared" si="2"/>
        <v>-2441996</v>
      </c>
      <c r="I48" s="41">
        <f t="shared" si="2"/>
        <v>1326829</v>
      </c>
      <c r="J48" s="41">
        <f t="shared" si="2"/>
        <v>5764151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5764151</v>
      </c>
      <c r="X48" s="41">
        <f t="shared" si="2"/>
        <v>7273635</v>
      </c>
      <c r="Y48" s="41">
        <f t="shared" si="2"/>
        <v>-1509484</v>
      </c>
      <c r="Z48" s="42">
        <f>+IF(X48&lt;&gt;0,+(Y48/X48)*100,0)</f>
        <v>-20.752814789304111</v>
      </c>
      <c r="AA48" s="39">
        <f>+AA32-AA47</f>
        <v>29094704</v>
      </c>
    </row>
    <row r="49" spans="1:27" ht="25.5" x14ac:dyDescent="0.25">
      <c r="A49" s="43" t="s">
        <v>74</v>
      </c>
      <c r="B49" s="15" t="s">
        <v>32</v>
      </c>
      <c r="C49" s="20">
        <v>11231235</v>
      </c>
      <c r="D49" s="20"/>
      <c r="E49" s="21">
        <v>4347827</v>
      </c>
      <c r="F49" s="22">
        <v>4347827</v>
      </c>
      <c r="G49" s="22"/>
      <c r="H49" s="22"/>
      <c r="I49" s="22">
        <v>8200</v>
      </c>
      <c r="J49" s="22">
        <v>8200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8200</v>
      </c>
      <c r="X49" s="22">
        <v>1086957</v>
      </c>
      <c r="Y49" s="22">
        <v>-1078757</v>
      </c>
      <c r="Z49" s="23">
        <v>-99.245600331935862</v>
      </c>
      <c r="AA49" s="20">
        <v>4347827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-13499815</v>
      </c>
      <c r="D51" s="48">
        <f t="shared" si="3"/>
        <v>0</v>
      </c>
      <c r="E51" s="49">
        <f t="shared" si="3"/>
        <v>25660606</v>
      </c>
      <c r="F51" s="50">
        <f t="shared" si="3"/>
        <v>33442531</v>
      </c>
      <c r="G51" s="50">
        <f t="shared" si="3"/>
        <v>6879318</v>
      </c>
      <c r="H51" s="50">
        <f t="shared" si="3"/>
        <v>-2441996</v>
      </c>
      <c r="I51" s="50">
        <f t="shared" si="3"/>
        <v>1335029</v>
      </c>
      <c r="J51" s="50">
        <f t="shared" si="3"/>
        <v>5772351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5772351</v>
      </c>
      <c r="X51" s="50">
        <f t="shared" si="3"/>
        <v>8360592</v>
      </c>
      <c r="Y51" s="50">
        <f t="shared" si="3"/>
        <v>-2588241</v>
      </c>
      <c r="Z51" s="51">
        <f>+IF(X51&lt;&gt;0,+(Y51/X51)*100,0)</f>
        <v>-30.95762835933149</v>
      </c>
      <c r="AA51" s="48">
        <f>SUM(AA48:AA50)</f>
        <v>33442531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-13499815</v>
      </c>
      <c r="D53" s="54">
        <f>+D51-D52</f>
        <v>0</v>
      </c>
      <c r="E53" s="55">
        <f t="shared" si="4"/>
        <v>25660606</v>
      </c>
      <c r="F53" s="56">
        <f t="shared" si="4"/>
        <v>33442531</v>
      </c>
      <c r="G53" s="56">
        <f t="shared" si="4"/>
        <v>6879318</v>
      </c>
      <c r="H53" s="56">
        <f t="shared" si="4"/>
        <v>-2441996</v>
      </c>
      <c r="I53" s="56">
        <f t="shared" si="4"/>
        <v>1335029</v>
      </c>
      <c r="J53" s="56">
        <f t="shared" si="4"/>
        <v>5772351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5772351</v>
      </c>
      <c r="X53" s="56">
        <f t="shared" si="4"/>
        <v>8360592</v>
      </c>
      <c r="Y53" s="56">
        <f t="shared" si="4"/>
        <v>-2588241</v>
      </c>
      <c r="Z53" s="57">
        <f>+IF(X53&lt;&gt;0,+(Y53/X53)*100,0)</f>
        <v>-30.95762835933149</v>
      </c>
      <c r="AA53" s="54">
        <f>+AA51-AA52</f>
        <v>33442531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-13499815</v>
      </c>
      <c r="D56" s="48">
        <f>SUM(D53:D55)</f>
        <v>0</v>
      </c>
      <c r="E56" s="49">
        <f t="shared" si="5"/>
        <v>25660606</v>
      </c>
      <c r="F56" s="50">
        <f t="shared" si="5"/>
        <v>33442531</v>
      </c>
      <c r="G56" s="50">
        <f t="shared" si="5"/>
        <v>6879318</v>
      </c>
      <c r="H56" s="50">
        <f t="shared" si="5"/>
        <v>-2441996</v>
      </c>
      <c r="I56" s="50">
        <f t="shared" si="5"/>
        <v>1335029</v>
      </c>
      <c r="J56" s="50">
        <f t="shared" si="5"/>
        <v>5772351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5772351</v>
      </c>
      <c r="X56" s="50">
        <f t="shared" si="5"/>
        <v>8360592</v>
      </c>
      <c r="Y56" s="50">
        <f t="shared" si="5"/>
        <v>-2588241</v>
      </c>
      <c r="Z56" s="51">
        <f>+IF(X56&lt;&gt;0,+(Y56/X56)*100,0)</f>
        <v>-30.95762835933149</v>
      </c>
      <c r="AA56" s="48">
        <f>SUM(AA53:AA55)</f>
        <v>33442531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-13499815</v>
      </c>
      <c r="D59" s="65">
        <f>SUM(D56:D58)</f>
        <v>0</v>
      </c>
      <c r="E59" s="66">
        <f t="shared" si="6"/>
        <v>25660606</v>
      </c>
      <c r="F59" s="67">
        <f t="shared" si="6"/>
        <v>33442531</v>
      </c>
      <c r="G59" s="67">
        <f t="shared" si="6"/>
        <v>6879318</v>
      </c>
      <c r="H59" s="67">
        <f t="shared" si="6"/>
        <v>-2441996</v>
      </c>
      <c r="I59" s="67">
        <f t="shared" si="6"/>
        <v>1335029</v>
      </c>
      <c r="J59" s="67">
        <f t="shared" si="6"/>
        <v>5772351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5772351</v>
      </c>
      <c r="X59" s="67">
        <f t="shared" si="6"/>
        <v>8360592</v>
      </c>
      <c r="Y59" s="67">
        <f t="shared" si="6"/>
        <v>-2588241</v>
      </c>
      <c r="Z59" s="68">
        <f>+IF(X59&lt;&gt;0,+(Y59/X59)*100,0)</f>
        <v>-30.95762835933149</v>
      </c>
      <c r="AA59" s="65">
        <f>SUM(AA56:AA58)</f>
        <v>33442531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176710682</v>
      </c>
      <c r="G7" s="22">
        <v>16084418</v>
      </c>
      <c r="H7" s="22">
        <v>13431820</v>
      </c>
      <c r="I7" s="22">
        <v>14512960</v>
      </c>
      <c r="J7" s="22">
        <v>44029198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44029198</v>
      </c>
      <c r="X7" s="22">
        <v>44177664</v>
      </c>
      <c r="Y7" s="22">
        <v>-148466</v>
      </c>
      <c r="Z7" s="23">
        <v>-0.33606575485747731</v>
      </c>
      <c r="AA7" s="20">
        <v>176710682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863548</v>
      </c>
      <c r="D19" s="20"/>
      <c r="E19" s="21">
        <v>618000</v>
      </c>
      <c r="F19" s="22">
        <v>618000</v>
      </c>
      <c r="G19" s="22">
        <v>115073</v>
      </c>
      <c r="H19" s="22">
        <v>23998</v>
      </c>
      <c r="I19" s="22">
        <v>24403</v>
      </c>
      <c r="J19" s="22">
        <v>163474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163474</v>
      </c>
      <c r="X19" s="22">
        <v>154497</v>
      </c>
      <c r="Y19" s="22">
        <v>8977</v>
      </c>
      <c r="Z19" s="23">
        <v>5.8104688116921359</v>
      </c>
      <c r="AA19" s="20">
        <v>618000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96866</v>
      </c>
      <c r="D23" s="20"/>
      <c r="E23" s="21">
        <v>97500</v>
      </c>
      <c r="F23" s="22">
        <v>97500</v>
      </c>
      <c r="G23" s="22">
        <v>-7224</v>
      </c>
      <c r="H23" s="22"/>
      <c r="I23" s="22">
        <v>24836</v>
      </c>
      <c r="J23" s="22">
        <v>17612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17612</v>
      </c>
      <c r="X23" s="22">
        <v>24375</v>
      </c>
      <c r="Y23" s="22">
        <v>-6763</v>
      </c>
      <c r="Z23" s="23">
        <v>-27.745641025641028</v>
      </c>
      <c r="AA23" s="20">
        <v>97500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12937599</v>
      </c>
      <c r="D25" s="20"/>
      <c r="E25" s="21">
        <v>12267100</v>
      </c>
      <c r="F25" s="22">
        <v>12267100</v>
      </c>
      <c r="G25" s="22">
        <v>5111231</v>
      </c>
      <c r="H25" s="22"/>
      <c r="I25" s="22"/>
      <c r="J25" s="22">
        <v>5111231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5111231</v>
      </c>
      <c r="X25" s="22">
        <v>3066774</v>
      </c>
      <c r="Y25" s="22">
        <v>2044457</v>
      </c>
      <c r="Z25" s="23">
        <v>66.664742820957784</v>
      </c>
      <c r="AA25" s="20">
        <v>12267100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196172749</v>
      </c>
      <c r="D32" s="29">
        <f t="shared" ref="D32:Y32" si="0">SUM(D6:D31)</f>
        <v>0</v>
      </c>
      <c r="E32" s="30">
        <f t="shared" si="0"/>
        <v>189693282</v>
      </c>
      <c r="F32" s="31">
        <f t="shared" si="0"/>
        <v>189693282</v>
      </c>
      <c r="G32" s="31">
        <f t="shared" si="0"/>
        <v>21303498</v>
      </c>
      <c r="H32" s="31">
        <f t="shared" si="0"/>
        <v>13455818</v>
      </c>
      <c r="I32" s="31">
        <f t="shared" si="0"/>
        <v>14562199</v>
      </c>
      <c r="J32" s="31">
        <f t="shared" si="0"/>
        <v>49321515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49321515</v>
      </c>
      <c r="X32" s="31">
        <f t="shared" si="0"/>
        <v>47423310</v>
      </c>
      <c r="Y32" s="31">
        <f t="shared" si="0"/>
        <v>1898205</v>
      </c>
      <c r="Z32" s="32">
        <f>+IF(X32&lt;&gt;0,+(Y32/X32)*100,0)</f>
        <v>4.0026834904607043</v>
      </c>
      <c r="AA32" s="29">
        <f>SUM(AA6:AA31)</f>
        <v>189693282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13755082</v>
      </c>
      <c r="D34" s="20"/>
      <c r="E34" s="21">
        <v>16158353</v>
      </c>
      <c r="F34" s="22">
        <v>16158353</v>
      </c>
      <c r="G34" s="22">
        <v>541077</v>
      </c>
      <c r="H34" s="22">
        <v>782085</v>
      </c>
      <c r="I34" s="22">
        <v>1017367</v>
      </c>
      <c r="J34" s="22">
        <v>2340529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2340529</v>
      </c>
      <c r="X34" s="22">
        <v>4039587</v>
      </c>
      <c r="Y34" s="22">
        <v>-1699058</v>
      </c>
      <c r="Z34" s="23">
        <v>-42.060190806634438</v>
      </c>
      <c r="AA34" s="20">
        <v>16158353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5026993</v>
      </c>
      <c r="D37" s="20"/>
      <c r="E37" s="21">
        <v>4005479</v>
      </c>
      <c r="F37" s="22">
        <v>4005479</v>
      </c>
      <c r="G37" s="22">
        <v>201312</v>
      </c>
      <c r="H37" s="22">
        <v>257875</v>
      </c>
      <c r="I37" s="22">
        <v>354052</v>
      </c>
      <c r="J37" s="22">
        <v>813239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813239</v>
      </c>
      <c r="X37" s="22">
        <v>1001349</v>
      </c>
      <c r="Y37" s="22">
        <v>-188110</v>
      </c>
      <c r="Z37" s="23">
        <v>-18.785658147159481</v>
      </c>
      <c r="AA37" s="20">
        <v>4005479</v>
      </c>
    </row>
    <row r="38" spans="1:27" ht="13.5" x14ac:dyDescent="0.25">
      <c r="A38" s="19" t="s">
        <v>64</v>
      </c>
      <c r="B38" s="15" t="s">
        <v>32</v>
      </c>
      <c r="C38" s="20">
        <v>5476508</v>
      </c>
      <c r="D38" s="20"/>
      <c r="E38" s="21">
        <v>1936467</v>
      </c>
      <c r="F38" s="22">
        <v>1936467</v>
      </c>
      <c r="G38" s="22">
        <v>161372</v>
      </c>
      <c r="H38" s="22">
        <v>161372</v>
      </c>
      <c r="I38" s="22">
        <v>161372</v>
      </c>
      <c r="J38" s="22">
        <v>484116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484116</v>
      </c>
      <c r="X38" s="22">
        <v>484116</v>
      </c>
      <c r="Y38" s="22"/>
      <c r="Z38" s="23"/>
      <c r="AA38" s="20">
        <v>1936467</v>
      </c>
    </row>
    <row r="39" spans="1:27" ht="13.5" x14ac:dyDescent="0.25">
      <c r="A39" s="19" t="s">
        <v>65</v>
      </c>
      <c r="B39" s="15" t="s">
        <v>32</v>
      </c>
      <c r="C39" s="20">
        <v>23298317</v>
      </c>
      <c r="D39" s="20"/>
      <c r="E39" s="21">
        <v>25133144</v>
      </c>
      <c r="F39" s="22">
        <v>25133144</v>
      </c>
      <c r="G39" s="22">
        <v>2094430</v>
      </c>
      <c r="H39" s="22">
        <v>2094429</v>
      </c>
      <c r="I39" s="22">
        <v>2094429</v>
      </c>
      <c r="J39" s="22">
        <v>6283288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6283288</v>
      </c>
      <c r="X39" s="22">
        <v>6283257</v>
      </c>
      <c r="Y39" s="22">
        <v>31</v>
      </c>
      <c r="Z39" s="23"/>
      <c r="AA39" s="20">
        <v>25133144</v>
      </c>
    </row>
    <row r="40" spans="1:27" ht="13.5" x14ac:dyDescent="0.25">
      <c r="A40" s="19" t="s">
        <v>40</v>
      </c>
      <c r="B40" s="15" t="s">
        <v>32</v>
      </c>
      <c r="C40" s="20">
        <v>19521619</v>
      </c>
      <c r="D40" s="20"/>
      <c r="E40" s="21">
        <v>19665000</v>
      </c>
      <c r="F40" s="22">
        <v>19665000</v>
      </c>
      <c r="G40" s="22"/>
      <c r="H40" s="22">
        <v>136592</v>
      </c>
      <c r="I40" s="22">
        <v>248080</v>
      </c>
      <c r="J40" s="22">
        <v>384672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384672</v>
      </c>
      <c r="X40" s="22"/>
      <c r="Y40" s="22">
        <v>384672</v>
      </c>
      <c r="Z40" s="23"/>
      <c r="AA40" s="20">
        <v>19665000</v>
      </c>
    </row>
    <row r="41" spans="1:27" ht="13.5" x14ac:dyDescent="0.25">
      <c r="A41" s="19" t="s">
        <v>66</v>
      </c>
      <c r="B41" s="15" t="s">
        <v>32</v>
      </c>
      <c r="C41" s="20">
        <v>78416792</v>
      </c>
      <c r="D41" s="20"/>
      <c r="E41" s="21">
        <v>80851181</v>
      </c>
      <c r="F41" s="22">
        <v>80851181</v>
      </c>
      <c r="G41" s="22"/>
      <c r="H41" s="22">
        <v>6319544</v>
      </c>
      <c r="I41" s="22">
        <v>6178774</v>
      </c>
      <c r="J41" s="22">
        <v>12498318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12498318</v>
      </c>
      <c r="X41" s="22">
        <v>20212772</v>
      </c>
      <c r="Y41" s="22">
        <v>-7714454</v>
      </c>
      <c r="Z41" s="23">
        <v>-38.166234695567738</v>
      </c>
      <c r="AA41" s="20">
        <v>80851181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8118488</v>
      </c>
      <c r="D43" s="20"/>
      <c r="E43" s="21">
        <v>3357676</v>
      </c>
      <c r="F43" s="22">
        <v>3357676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839418</v>
      </c>
      <c r="Y43" s="22">
        <v>-839418</v>
      </c>
      <c r="Z43" s="23">
        <v>-100</v>
      </c>
      <c r="AA43" s="20">
        <v>3357676</v>
      </c>
    </row>
    <row r="44" spans="1:27" ht="13.5" x14ac:dyDescent="0.25">
      <c r="A44" s="19" t="s">
        <v>69</v>
      </c>
      <c r="B44" s="15" t="s">
        <v>32</v>
      </c>
      <c r="C44" s="20">
        <v>7288685</v>
      </c>
      <c r="D44" s="20"/>
      <c r="E44" s="21">
        <v>9174729</v>
      </c>
      <c r="F44" s="22">
        <v>9174729</v>
      </c>
      <c r="G44" s="22">
        <v>668210</v>
      </c>
      <c r="H44" s="22">
        <v>587367</v>
      </c>
      <c r="I44" s="22">
        <v>297182</v>
      </c>
      <c r="J44" s="22">
        <v>1552759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1552759</v>
      </c>
      <c r="X44" s="22">
        <v>2293668</v>
      </c>
      <c r="Y44" s="22">
        <v>-740909</v>
      </c>
      <c r="Z44" s="23">
        <v>-32.302364596794305</v>
      </c>
      <c r="AA44" s="20">
        <v>9174729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160902484</v>
      </c>
      <c r="D47" s="29">
        <f t="shared" ref="D47:Y47" si="1">SUM(D34:D46)</f>
        <v>0</v>
      </c>
      <c r="E47" s="30">
        <f t="shared" si="1"/>
        <v>160282029</v>
      </c>
      <c r="F47" s="31">
        <f t="shared" si="1"/>
        <v>160282029</v>
      </c>
      <c r="G47" s="31">
        <f t="shared" si="1"/>
        <v>3666401</v>
      </c>
      <c r="H47" s="31">
        <f t="shared" si="1"/>
        <v>10339264</v>
      </c>
      <c r="I47" s="31">
        <f t="shared" si="1"/>
        <v>10351256</v>
      </c>
      <c r="J47" s="31">
        <f t="shared" si="1"/>
        <v>24356921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24356921</v>
      </c>
      <c r="X47" s="31">
        <f t="shared" si="1"/>
        <v>35154167</v>
      </c>
      <c r="Y47" s="31">
        <f t="shared" si="1"/>
        <v>-10797246</v>
      </c>
      <c r="Z47" s="32">
        <f>+IF(X47&lt;&gt;0,+(Y47/X47)*100,0)</f>
        <v>-30.713986196856837</v>
      </c>
      <c r="AA47" s="29">
        <f>SUM(AA34:AA46)</f>
        <v>160282029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35270265</v>
      </c>
      <c r="D48" s="39">
        <f t="shared" si="2"/>
        <v>0</v>
      </c>
      <c r="E48" s="40">
        <f t="shared" si="2"/>
        <v>29411253</v>
      </c>
      <c r="F48" s="41">
        <f t="shared" si="2"/>
        <v>29411253</v>
      </c>
      <c r="G48" s="41">
        <f t="shared" si="2"/>
        <v>17637097</v>
      </c>
      <c r="H48" s="41">
        <f t="shared" si="2"/>
        <v>3116554</v>
      </c>
      <c r="I48" s="41">
        <f t="shared" si="2"/>
        <v>4210943</v>
      </c>
      <c r="J48" s="41">
        <f t="shared" si="2"/>
        <v>24964594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24964594</v>
      </c>
      <c r="X48" s="41">
        <f t="shared" si="2"/>
        <v>12269143</v>
      </c>
      <c r="Y48" s="41">
        <f t="shared" si="2"/>
        <v>12695451</v>
      </c>
      <c r="Z48" s="42">
        <f>+IF(X48&lt;&gt;0,+(Y48/X48)*100,0)</f>
        <v>103.47463551447727</v>
      </c>
      <c r="AA48" s="39">
        <f>+AA32-AA47</f>
        <v>29411253</v>
      </c>
    </row>
    <row r="49" spans="1:27" ht="25.5" x14ac:dyDescent="0.25">
      <c r="A49" s="43" t="s">
        <v>74</v>
      </c>
      <c r="B49" s="15" t="s">
        <v>32</v>
      </c>
      <c r="C49" s="20">
        <v>9844035</v>
      </c>
      <c r="D49" s="20"/>
      <c r="E49" s="21">
        <v>14800000</v>
      </c>
      <c r="F49" s="22">
        <v>14800000</v>
      </c>
      <c r="G49" s="22">
        <v>57300</v>
      </c>
      <c r="H49" s="22"/>
      <c r="I49" s="22"/>
      <c r="J49" s="22">
        <v>57300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57300</v>
      </c>
      <c r="X49" s="22">
        <v>3699996</v>
      </c>
      <c r="Y49" s="22">
        <v>-3642696</v>
      </c>
      <c r="Z49" s="23">
        <v>-98.451349677134786</v>
      </c>
      <c r="AA49" s="20">
        <v>14800000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45114300</v>
      </c>
      <c r="D51" s="48">
        <f t="shared" si="3"/>
        <v>0</v>
      </c>
      <c r="E51" s="49">
        <f t="shared" si="3"/>
        <v>44211253</v>
      </c>
      <c r="F51" s="50">
        <f t="shared" si="3"/>
        <v>44211253</v>
      </c>
      <c r="G51" s="50">
        <f t="shared" si="3"/>
        <v>17694397</v>
      </c>
      <c r="H51" s="50">
        <f t="shared" si="3"/>
        <v>3116554</v>
      </c>
      <c r="I51" s="50">
        <f t="shared" si="3"/>
        <v>4210943</v>
      </c>
      <c r="J51" s="50">
        <f t="shared" si="3"/>
        <v>25021894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25021894</v>
      </c>
      <c r="X51" s="50">
        <f t="shared" si="3"/>
        <v>15969139</v>
      </c>
      <c r="Y51" s="50">
        <f t="shared" si="3"/>
        <v>9052755</v>
      </c>
      <c r="Z51" s="51">
        <f>+IF(X51&lt;&gt;0,+(Y51/X51)*100,0)</f>
        <v>56.689061320087454</v>
      </c>
      <c r="AA51" s="48">
        <f>SUM(AA48:AA50)</f>
        <v>44211253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45114300</v>
      </c>
      <c r="D53" s="54">
        <f>+D51-D52</f>
        <v>0</v>
      </c>
      <c r="E53" s="55">
        <f t="shared" si="4"/>
        <v>44211253</v>
      </c>
      <c r="F53" s="56">
        <f t="shared" si="4"/>
        <v>44211253</v>
      </c>
      <c r="G53" s="56">
        <f t="shared" si="4"/>
        <v>17694397</v>
      </c>
      <c r="H53" s="56">
        <f t="shared" si="4"/>
        <v>3116554</v>
      </c>
      <c r="I53" s="56">
        <f t="shared" si="4"/>
        <v>4210943</v>
      </c>
      <c r="J53" s="56">
        <f t="shared" si="4"/>
        <v>25021894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25021894</v>
      </c>
      <c r="X53" s="56">
        <f t="shared" si="4"/>
        <v>15969139</v>
      </c>
      <c r="Y53" s="56">
        <f t="shared" si="4"/>
        <v>9052755</v>
      </c>
      <c r="Z53" s="57">
        <f>+IF(X53&lt;&gt;0,+(Y53/X53)*100,0)</f>
        <v>56.689061320087454</v>
      </c>
      <c r="AA53" s="54">
        <f>+AA51-AA52</f>
        <v>44211253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45114300</v>
      </c>
      <c r="D56" s="48">
        <f>SUM(D53:D55)</f>
        <v>0</v>
      </c>
      <c r="E56" s="49">
        <f t="shared" si="5"/>
        <v>44211253</v>
      </c>
      <c r="F56" s="50">
        <f t="shared" si="5"/>
        <v>44211253</v>
      </c>
      <c r="G56" s="50">
        <f t="shared" si="5"/>
        <v>17694397</v>
      </c>
      <c r="H56" s="50">
        <f t="shared" si="5"/>
        <v>3116554</v>
      </c>
      <c r="I56" s="50">
        <f t="shared" si="5"/>
        <v>4210943</v>
      </c>
      <c r="J56" s="50">
        <f t="shared" si="5"/>
        <v>25021894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25021894</v>
      </c>
      <c r="X56" s="50">
        <f t="shared" si="5"/>
        <v>15969139</v>
      </c>
      <c r="Y56" s="50">
        <f t="shared" si="5"/>
        <v>9052755</v>
      </c>
      <c r="Z56" s="51">
        <f>+IF(X56&lt;&gt;0,+(Y56/X56)*100,0)</f>
        <v>56.689061320087454</v>
      </c>
      <c r="AA56" s="48">
        <f>SUM(AA53:AA55)</f>
        <v>44211253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45114300</v>
      </c>
      <c r="D59" s="65">
        <f>SUM(D56:D58)</f>
        <v>0</v>
      </c>
      <c r="E59" s="66">
        <f t="shared" si="6"/>
        <v>44211253</v>
      </c>
      <c r="F59" s="67">
        <f t="shared" si="6"/>
        <v>44211253</v>
      </c>
      <c r="G59" s="67">
        <f t="shared" si="6"/>
        <v>17694397</v>
      </c>
      <c r="H59" s="67">
        <f t="shared" si="6"/>
        <v>3116554</v>
      </c>
      <c r="I59" s="67">
        <f t="shared" si="6"/>
        <v>4210943</v>
      </c>
      <c r="J59" s="67">
        <f t="shared" si="6"/>
        <v>25021894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25021894</v>
      </c>
      <c r="X59" s="67">
        <f t="shared" si="6"/>
        <v>15969139</v>
      </c>
      <c r="Y59" s="67">
        <f t="shared" si="6"/>
        <v>9052755</v>
      </c>
      <c r="Z59" s="68">
        <f>+IF(X59&lt;&gt;0,+(Y59/X59)*100,0)</f>
        <v>56.689061320087454</v>
      </c>
      <c r="AA59" s="65">
        <f>SUM(AA56:AA58)</f>
        <v>44211253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43943610</v>
      </c>
      <c r="G7" s="22">
        <v>3622878</v>
      </c>
      <c r="H7" s="22">
        <v>2446595</v>
      </c>
      <c r="I7" s="22">
        <v>3141378</v>
      </c>
      <c r="J7" s="22">
        <v>9210851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9210851</v>
      </c>
      <c r="X7" s="22">
        <v>10175099</v>
      </c>
      <c r="Y7" s="22">
        <v>-964248</v>
      </c>
      <c r="Z7" s="23">
        <v>-9.4765466164014729</v>
      </c>
      <c r="AA7" s="20">
        <v>43943610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246329</v>
      </c>
      <c r="X13" s="22">
        <v>131460</v>
      </c>
      <c r="Y13" s="22">
        <v>114869</v>
      </c>
      <c r="Z13" s="23">
        <v>87.379431005629087</v>
      </c>
      <c r="AA13" s="20">
        <v>525843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260084</v>
      </c>
      <c r="D19" s="20"/>
      <c r="E19" s="21">
        <v>266309</v>
      </c>
      <c r="F19" s="22">
        <v>266309</v>
      </c>
      <c r="G19" s="22">
        <v>30650</v>
      </c>
      <c r="H19" s="22">
        <v>15524</v>
      </c>
      <c r="I19" s="22">
        <v>15999</v>
      </c>
      <c r="J19" s="22">
        <v>62173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62173</v>
      </c>
      <c r="X19" s="22">
        <v>66282</v>
      </c>
      <c r="Y19" s="22">
        <v>-4109</v>
      </c>
      <c r="Z19" s="23">
        <v>-6.1992697866690811</v>
      </c>
      <c r="AA19" s="20">
        <v>266309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2551624</v>
      </c>
      <c r="D28" s="20"/>
      <c r="E28" s="21">
        <v>3676743</v>
      </c>
      <c r="F28" s="22">
        <v>3676743</v>
      </c>
      <c r="G28" s="22">
        <v>220600</v>
      </c>
      <c r="H28" s="22">
        <v>222668</v>
      </c>
      <c r="I28" s="22">
        <v>223043</v>
      </c>
      <c r="J28" s="22">
        <v>666311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666311</v>
      </c>
      <c r="X28" s="22">
        <v>922486</v>
      </c>
      <c r="Y28" s="22">
        <v>-256175</v>
      </c>
      <c r="Z28" s="23">
        <v>-27.770069139260649</v>
      </c>
      <c r="AA28" s="20">
        <v>3676743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48688542</v>
      </c>
      <c r="D32" s="29">
        <f t="shared" ref="D32:Y32" si="0">SUM(D6:D31)</f>
        <v>0</v>
      </c>
      <c r="E32" s="30">
        <f t="shared" si="0"/>
        <v>48412505</v>
      </c>
      <c r="F32" s="31">
        <f t="shared" si="0"/>
        <v>48412505</v>
      </c>
      <c r="G32" s="31">
        <f t="shared" si="0"/>
        <v>3883312</v>
      </c>
      <c r="H32" s="31">
        <f t="shared" si="0"/>
        <v>2803774</v>
      </c>
      <c r="I32" s="31">
        <f t="shared" si="0"/>
        <v>3498578</v>
      </c>
      <c r="J32" s="31">
        <f t="shared" si="0"/>
        <v>10185664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10185664</v>
      </c>
      <c r="X32" s="31">
        <f t="shared" si="0"/>
        <v>11295327</v>
      </c>
      <c r="Y32" s="31">
        <f t="shared" si="0"/>
        <v>-1109663</v>
      </c>
      <c r="Z32" s="32">
        <f>+IF(X32&lt;&gt;0,+(Y32/X32)*100,0)</f>
        <v>-9.8240892007818807</v>
      </c>
      <c r="AA32" s="29">
        <f>SUM(AA6:AA31)</f>
        <v>48412505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15617222</v>
      </c>
      <c r="D34" s="20"/>
      <c r="E34" s="21">
        <v>15086027</v>
      </c>
      <c r="F34" s="22">
        <v>15086027</v>
      </c>
      <c r="G34" s="22">
        <v>1301964</v>
      </c>
      <c r="H34" s="22">
        <v>1153210</v>
      </c>
      <c r="I34" s="22">
        <v>1387751</v>
      </c>
      <c r="J34" s="22">
        <v>3842925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3842925</v>
      </c>
      <c r="X34" s="22">
        <v>3545178</v>
      </c>
      <c r="Y34" s="22">
        <v>297747</v>
      </c>
      <c r="Z34" s="23">
        <v>8.3986474021896775</v>
      </c>
      <c r="AA34" s="20">
        <v>15086027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9164066</v>
      </c>
      <c r="D37" s="20"/>
      <c r="E37" s="21">
        <v>9553380</v>
      </c>
      <c r="F37" s="22">
        <v>9553380</v>
      </c>
      <c r="G37" s="22">
        <v>459665</v>
      </c>
      <c r="H37" s="22">
        <v>336107</v>
      </c>
      <c r="I37" s="22">
        <v>537416</v>
      </c>
      <c r="J37" s="22">
        <v>1333188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1333188</v>
      </c>
      <c r="X37" s="22">
        <v>1639788</v>
      </c>
      <c r="Y37" s="22">
        <v>-306600</v>
      </c>
      <c r="Z37" s="23">
        <v>-18.697538950156972</v>
      </c>
      <c r="AA37" s="20">
        <v>9553380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4070389</v>
      </c>
      <c r="F38" s="22">
        <v>4070389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1017597</v>
      </c>
      <c r="Y38" s="22">
        <v>-1017597</v>
      </c>
      <c r="Z38" s="23">
        <v>-100</v>
      </c>
      <c r="AA38" s="20">
        <v>4070389</v>
      </c>
    </row>
    <row r="39" spans="1:27" ht="13.5" x14ac:dyDescent="0.25">
      <c r="A39" s="19" t="s">
        <v>65</v>
      </c>
      <c r="B39" s="15" t="s">
        <v>32</v>
      </c>
      <c r="C39" s="20">
        <v>1287153</v>
      </c>
      <c r="D39" s="20"/>
      <c r="E39" s="21">
        <v>1419594</v>
      </c>
      <c r="F39" s="22">
        <v>1419594</v>
      </c>
      <c r="G39" s="22">
        <v>118390</v>
      </c>
      <c r="H39" s="22">
        <v>118291</v>
      </c>
      <c r="I39" s="22">
        <v>118291</v>
      </c>
      <c r="J39" s="22">
        <v>354972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354972</v>
      </c>
      <c r="X39" s="22">
        <v>354897</v>
      </c>
      <c r="Y39" s="22">
        <v>75</v>
      </c>
      <c r="Z39" s="23">
        <v>2.1132892078546735E-2</v>
      </c>
      <c r="AA39" s="20">
        <v>1419594</v>
      </c>
    </row>
    <row r="40" spans="1:27" ht="13.5" x14ac:dyDescent="0.25">
      <c r="A40" s="19" t="s">
        <v>40</v>
      </c>
      <c r="B40" s="15" t="s">
        <v>32</v>
      </c>
      <c r="C40" s="20">
        <v>409362</v>
      </c>
      <c r="D40" s="20"/>
      <c r="E40" s="21">
        <v>429830</v>
      </c>
      <c r="F40" s="22">
        <v>429830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429830</v>
      </c>
    </row>
    <row r="41" spans="1:27" ht="13.5" x14ac:dyDescent="0.25">
      <c r="A41" s="19" t="s">
        <v>66</v>
      </c>
      <c r="B41" s="15" t="s">
        <v>32</v>
      </c>
      <c r="C41" s="20">
        <v>336930</v>
      </c>
      <c r="D41" s="20"/>
      <c r="E41" s="21">
        <v>641636</v>
      </c>
      <c r="F41" s="22">
        <v>641636</v>
      </c>
      <c r="G41" s="22"/>
      <c r="H41" s="22"/>
      <c r="I41" s="22">
        <v>109401</v>
      </c>
      <c r="J41" s="22">
        <v>109401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109401</v>
      </c>
      <c r="X41" s="22">
        <v>158889</v>
      </c>
      <c r="Y41" s="22">
        <v>-49488</v>
      </c>
      <c r="Z41" s="23">
        <v>-31.146271925683966</v>
      </c>
      <c r="AA41" s="20">
        <v>641636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1947378</v>
      </c>
      <c r="D44" s="20"/>
      <c r="E44" s="21">
        <v>2563776</v>
      </c>
      <c r="F44" s="22">
        <v>2563776</v>
      </c>
      <c r="G44" s="22">
        <v>120447</v>
      </c>
      <c r="H44" s="22">
        <v>262461</v>
      </c>
      <c r="I44" s="22">
        <v>114778</v>
      </c>
      <c r="J44" s="22">
        <v>497686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497686</v>
      </c>
      <c r="X44" s="22">
        <v>629314</v>
      </c>
      <c r="Y44" s="22">
        <v>-131628</v>
      </c>
      <c r="Z44" s="23">
        <v>-20.916108651642901</v>
      </c>
      <c r="AA44" s="20">
        <v>2563776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8900</v>
      </c>
      <c r="F46" s="22">
        <v>8900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2226</v>
      </c>
      <c r="Y46" s="22">
        <v>-2226</v>
      </c>
      <c r="Z46" s="23">
        <v>-100</v>
      </c>
      <c r="AA46" s="20">
        <v>8900</v>
      </c>
    </row>
    <row r="47" spans="1:27" x14ac:dyDescent="0.2">
      <c r="A47" s="37" t="s">
        <v>72</v>
      </c>
      <c r="B47" s="28" t="s">
        <v>32</v>
      </c>
      <c r="C47" s="29">
        <f>SUM(C34:C46)</f>
        <v>28763646</v>
      </c>
      <c r="D47" s="29">
        <f t="shared" ref="D47:Y47" si="1">SUM(D34:D46)</f>
        <v>0</v>
      </c>
      <c r="E47" s="30">
        <f t="shared" si="1"/>
        <v>33773532</v>
      </c>
      <c r="F47" s="31">
        <f t="shared" si="1"/>
        <v>33773532</v>
      </c>
      <c r="G47" s="31">
        <f t="shared" si="1"/>
        <v>2000466</v>
      </c>
      <c r="H47" s="31">
        <f t="shared" si="1"/>
        <v>1870069</v>
      </c>
      <c r="I47" s="31">
        <f t="shared" si="1"/>
        <v>2267637</v>
      </c>
      <c r="J47" s="31">
        <f t="shared" si="1"/>
        <v>6138172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6138172</v>
      </c>
      <c r="X47" s="31">
        <f t="shared" si="1"/>
        <v>7347889</v>
      </c>
      <c r="Y47" s="31">
        <f t="shared" si="1"/>
        <v>-1209717</v>
      </c>
      <c r="Z47" s="32">
        <f>+IF(X47&lt;&gt;0,+(Y47/X47)*100,0)</f>
        <v>-16.463463179696916</v>
      </c>
      <c r="AA47" s="29">
        <f>SUM(AA34:AA46)</f>
        <v>33773532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19924896</v>
      </c>
      <c r="D48" s="39">
        <f t="shared" si="2"/>
        <v>0</v>
      </c>
      <c r="E48" s="40">
        <f t="shared" si="2"/>
        <v>14638973</v>
      </c>
      <c r="F48" s="41">
        <f t="shared" si="2"/>
        <v>14638973</v>
      </c>
      <c r="G48" s="41">
        <f t="shared" si="2"/>
        <v>1882846</v>
      </c>
      <c r="H48" s="41">
        <f t="shared" si="2"/>
        <v>933705</v>
      </c>
      <c r="I48" s="41">
        <f t="shared" si="2"/>
        <v>1230941</v>
      </c>
      <c r="J48" s="41">
        <f t="shared" si="2"/>
        <v>4047492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4047492</v>
      </c>
      <c r="X48" s="41">
        <f t="shared" si="2"/>
        <v>3947438</v>
      </c>
      <c r="Y48" s="41">
        <f t="shared" si="2"/>
        <v>100054</v>
      </c>
      <c r="Z48" s="42">
        <f>+IF(X48&lt;&gt;0,+(Y48/X48)*100,0)</f>
        <v>2.5346566557853474</v>
      </c>
      <c r="AA48" s="39">
        <f>+AA32-AA47</f>
        <v>14638973</v>
      </c>
    </row>
    <row r="49" spans="1:27" ht="25.5" x14ac:dyDescent="0.25">
      <c r="A49" s="43" t="s">
        <v>74</v>
      </c>
      <c r="B49" s="15" t="s">
        <v>32</v>
      </c>
      <c r="C49" s="20">
        <v>2547390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22472286</v>
      </c>
      <c r="D51" s="48">
        <f t="shared" si="3"/>
        <v>0</v>
      </c>
      <c r="E51" s="49">
        <f t="shared" si="3"/>
        <v>24638973</v>
      </c>
      <c r="F51" s="50">
        <f t="shared" si="3"/>
        <v>24638973</v>
      </c>
      <c r="G51" s="50">
        <f t="shared" si="3"/>
        <v>1882846</v>
      </c>
      <c r="H51" s="50">
        <f t="shared" si="3"/>
        <v>933705</v>
      </c>
      <c r="I51" s="50">
        <f t="shared" si="3"/>
        <v>1230941</v>
      </c>
      <c r="J51" s="50">
        <f t="shared" si="3"/>
        <v>4047492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4047492</v>
      </c>
      <c r="X51" s="50">
        <f t="shared" si="3"/>
        <v>3947438</v>
      </c>
      <c r="Y51" s="50">
        <f t="shared" si="3"/>
        <v>100054</v>
      </c>
      <c r="Z51" s="51">
        <f>+IF(X51&lt;&gt;0,+(Y51/X51)*100,0)</f>
        <v>2.5346566557853474</v>
      </c>
      <c r="AA51" s="48">
        <f>SUM(AA48:AA50)</f>
        <v>24638973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22472286</v>
      </c>
      <c r="D53" s="54">
        <f>+D51-D52</f>
        <v>0</v>
      </c>
      <c r="E53" s="55">
        <f t="shared" si="4"/>
        <v>24638973</v>
      </c>
      <c r="F53" s="56">
        <f t="shared" si="4"/>
        <v>24638973</v>
      </c>
      <c r="G53" s="56">
        <f t="shared" si="4"/>
        <v>1882846</v>
      </c>
      <c r="H53" s="56">
        <f t="shared" si="4"/>
        <v>933705</v>
      </c>
      <c r="I53" s="56">
        <f t="shared" si="4"/>
        <v>1230941</v>
      </c>
      <c r="J53" s="56">
        <f t="shared" si="4"/>
        <v>4047492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4047492</v>
      </c>
      <c r="X53" s="56">
        <f t="shared" si="4"/>
        <v>3947438</v>
      </c>
      <c r="Y53" s="56">
        <f t="shared" si="4"/>
        <v>100054</v>
      </c>
      <c r="Z53" s="57">
        <f>+IF(X53&lt;&gt;0,+(Y53/X53)*100,0)</f>
        <v>2.5346566557853474</v>
      </c>
      <c r="AA53" s="54">
        <f>+AA51-AA52</f>
        <v>24638973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22472286</v>
      </c>
      <c r="D56" s="48">
        <f>SUM(D53:D55)</f>
        <v>0</v>
      </c>
      <c r="E56" s="49">
        <f t="shared" si="5"/>
        <v>24638973</v>
      </c>
      <c r="F56" s="50">
        <f t="shared" si="5"/>
        <v>24638973</v>
      </c>
      <c r="G56" s="50">
        <f t="shared" si="5"/>
        <v>1882846</v>
      </c>
      <c r="H56" s="50">
        <f t="shared" si="5"/>
        <v>933705</v>
      </c>
      <c r="I56" s="50">
        <f t="shared" si="5"/>
        <v>1230941</v>
      </c>
      <c r="J56" s="50">
        <f t="shared" si="5"/>
        <v>4047492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4047492</v>
      </c>
      <c r="X56" s="50">
        <f t="shared" si="5"/>
        <v>3947438</v>
      </c>
      <c r="Y56" s="50">
        <f t="shared" si="5"/>
        <v>100054</v>
      </c>
      <c r="Z56" s="51">
        <f>+IF(X56&lt;&gt;0,+(Y56/X56)*100,0)</f>
        <v>2.5346566557853474</v>
      </c>
      <c r="AA56" s="48">
        <f>SUM(AA53:AA55)</f>
        <v>24638973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22472286</v>
      </c>
      <c r="D59" s="65">
        <f>SUM(D56:D58)</f>
        <v>0</v>
      </c>
      <c r="E59" s="66">
        <f t="shared" si="6"/>
        <v>24638973</v>
      </c>
      <c r="F59" s="67">
        <f t="shared" si="6"/>
        <v>24638973</v>
      </c>
      <c r="G59" s="67">
        <f t="shared" si="6"/>
        <v>1882846</v>
      </c>
      <c r="H59" s="67">
        <f t="shared" si="6"/>
        <v>933705</v>
      </c>
      <c r="I59" s="67">
        <f t="shared" si="6"/>
        <v>1230941</v>
      </c>
      <c r="J59" s="67">
        <f t="shared" si="6"/>
        <v>4047492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4047492</v>
      </c>
      <c r="X59" s="67">
        <f t="shared" si="6"/>
        <v>3947438</v>
      </c>
      <c r="Y59" s="67">
        <f t="shared" si="6"/>
        <v>100054</v>
      </c>
      <c r="Z59" s="68">
        <f>+IF(X59&lt;&gt;0,+(Y59/X59)*100,0)</f>
        <v>2.5346566557853474</v>
      </c>
      <c r="AA59" s="65">
        <f>SUM(AA56:AA58)</f>
        <v>24638973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26566524</v>
      </c>
      <c r="G7" s="22">
        <v>1967245</v>
      </c>
      <c r="H7" s="22">
        <v>2038065</v>
      </c>
      <c r="I7" s="22">
        <v>1964703</v>
      </c>
      <c r="J7" s="22">
        <v>5970013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5970013</v>
      </c>
      <c r="X7" s="22">
        <v>6641628</v>
      </c>
      <c r="Y7" s="22">
        <v>-671615</v>
      </c>
      <c r="Z7" s="23">
        <v>-10.112204417350686</v>
      </c>
      <c r="AA7" s="20">
        <v>26566524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522215</v>
      </c>
      <c r="G13" s="22">
        <v>47099</v>
      </c>
      <c r="H13" s="22">
        <v>47980</v>
      </c>
      <c r="I13" s="22">
        <v>48398</v>
      </c>
      <c r="J13" s="22">
        <v>143477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143477</v>
      </c>
      <c r="X13" s="22">
        <v>130554</v>
      </c>
      <c r="Y13" s="22">
        <v>12923</v>
      </c>
      <c r="Z13" s="23">
        <v>9.8985860257058391</v>
      </c>
      <c r="AA13" s="20">
        <v>522215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152188</v>
      </c>
      <c r="D19" s="20"/>
      <c r="E19" s="21">
        <v>120000</v>
      </c>
      <c r="F19" s="22">
        <v>120000</v>
      </c>
      <c r="G19" s="22">
        <v>8552</v>
      </c>
      <c r="H19" s="22">
        <v>15617</v>
      </c>
      <c r="I19" s="22">
        <v>29312</v>
      </c>
      <c r="J19" s="22">
        <v>53481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53481</v>
      </c>
      <c r="X19" s="22">
        <v>30000</v>
      </c>
      <c r="Y19" s="22">
        <v>23481</v>
      </c>
      <c r="Z19" s="23">
        <v>78.27</v>
      </c>
      <c r="AA19" s="20">
        <v>120000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>
        <v>83</v>
      </c>
      <c r="I23" s="22"/>
      <c r="J23" s="22">
        <v>83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83</v>
      </c>
      <c r="X23" s="22">
        <v>126</v>
      </c>
      <c r="Y23" s="22">
        <v>-43</v>
      </c>
      <c r="Z23" s="23">
        <v>-34.126984126984127</v>
      </c>
      <c r="AA23" s="20">
        <v>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7837386</v>
      </c>
      <c r="D25" s="20"/>
      <c r="E25" s="21">
        <v>6035127</v>
      </c>
      <c r="F25" s="22">
        <v>6275697</v>
      </c>
      <c r="G25" s="22">
        <v>353905</v>
      </c>
      <c r="H25" s="22">
        <v>364962</v>
      </c>
      <c r="I25" s="22">
        <v>794350</v>
      </c>
      <c r="J25" s="22">
        <v>1513217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1513217</v>
      </c>
      <c r="X25" s="22">
        <v>1539354</v>
      </c>
      <c r="Y25" s="22">
        <v>-26137</v>
      </c>
      <c r="Z25" s="23">
        <v>-1.6979200365867759</v>
      </c>
      <c r="AA25" s="20">
        <v>6275697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1013939</v>
      </c>
      <c r="D28" s="20"/>
      <c r="E28" s="21">
        <v>1112385</v>
      </c>
      <c r="F28" s="22">
        <v>1112385</v>
      </c>
      <c r="G28" s="22">
        <v>92975</v>
      </c>
      <c r="H28" s="22">
        <v>94358</v>
      </c>
      <c r="I28" s="22">
        <v>93528</v>
      </c>
      <c r="J28" s="22">
        <v>280861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280861</v>
      </c>
      <c r="X28" s="22">
        <v>278094</v>
      </c>
      <c r="Y28" s="22">
        <v>2767</v>
      </c>
      <c r="Z28" s="23">
        <v>0.99498730645033695</v>
      </c>
      <c r="AA28" s="20">
        <v>1112385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33721858</v>
      </c>
      <c r="D32" s="29">
        <f t="shared" ref="D32:Y32" si="0">SUM(D6:D31)</f>
        <v>0</v>
      </c>
      <c r="E32" s="30">
        <f t="shared" si="0"/>
        <v>34356751</v>
      </c>
      <c r="F32" s="31">
        <f t="shared" si="0"/>
        <v>34597321</v>
      </c>
      <c r="G32" s="31">
        <f t="shared" si="0"/>
        <v>2469776</v>
      </c>
      <c r="H32" s="31">
        <f t="shared" si="0"/>
        <v>2561065</v>
      </c>
      <c r="I32" s="31">
        <f t="shared" si="0"/>
        <v>2930291</v>
      </c>
      <c r="J32" s="31">
        <f t="shared" si="0"/>
        <v>7961132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7961132</v>
      </c>
      <c r="X32" s="31">
        <f t="shared" si="0"/>
        <v>8619756</v>
      </c>
      <c r="Y32" s="31">
        <f t="shared" si="0"/>
        <v>-658624</v>
      </c>
      <c r="Z32" s="32">
        <f>+IF(X32&lt;&gt;0,+(Y32/X32)*100,0)</f>
        <v>-7.6408659363443698</v>
      </c>
      <c r="AA32" s="29">
        <f>SUM(AA6:AA31)</f>
        <v>34597321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4250856</v>
      </c>
      <c r="D34" s="20"/>
      <c r="E34" s="21">
        <v>11868269</v>
      </c>
      <c r="F34" s="22">
        <v>11868269</v>
      </c>
      <c r="G34" s="22">
        <v>767056</v>
      </c>
      <c r="H34" s="22">
        <v>745866</v>
      </c>
      <c r="I34" s="22">
        <v>855166</v>
      </c>
      <c r="J34" s="22">
        <v>2368088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2368088</v>
      </c>
      <c r="X34" s="22">
        <v>2968230</v>
      </c>
      <c r="Y34" s="22">
        <v>-600142</v>
      </c>
      <c r="Z34" s="23">
        <v>-20.21885096505325</v>
      </c>
      <c r="AA34" s="20">
        <v>11868269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9431381</v>
      </c>
      <c r="D37" s="20"/>
      <c r="E37" s="21">
        <v>3774566</v>
      </c>
      <c r="F37" s="22">
        <v>3763566</v>
      </c>
      <c r="G37" s="22">
        <v>60209</v>
      </c>
      <c r="H37" s="22">
        <v>401563</v>
      </c>
      <c r="I37" s="22">
        <v>575231</v>
      </c>
      <c r="J37" s="22">
        <v>1037003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1037003</v>
      </c>
      <c r="X37" s="22">
        <v>987199</v>
      </c>
      <c r="Y37" s="22">
        <v>49804</v>
      </c>
      <c r="Z37" s="23">
        <v>5.0449807992106956</v>
      </c>
      <c r="AA37" s="20">
        <v>3763566</v>
      </c>
    </row>
    <row r="38" spans="1:27" ht="13.5" x14ac:dyDescent="0.25">
      <c r="A38" s="19" t="s">
        <v>64</v>
      </c>
      <c r="B38" s="15" t="s">
        <v>32</v>
      </c>
      <c r="C38" s="20">
        <v>1427479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ht="13.5" x14ac:dyDescent="0.25">
      <c r="A39" s="19" t="s">
        <v>65</v>
      </c>
      <c r="B39" s="15" t="s">
        <v>32</v>
      </c>
      <c r="C39" s="20">
        <v>3587429</v>
      </c>
      <c r="D39" s="20"/>
      <c r="E39" s="21">
        <v>2873022</v>
      </c>
      <c r="F39" s="22">
        <v>2873022</v>
      </c>
      <c r="G39" s="22"/>
      <c r="H39" s="22"/>
      <c r="I39" s="22">
        <v>718257</v>
      </c>
      <c r="J39" s="22">
        <v>718257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718257</v>
      </c>
      <c r="X39" s="22">
        <v>718257</v>
      </c>
      <c r="Y39" s="22"/>
      <c r="Z39" s="23"/>
      <c r="AA39" s="20">
        <v>2873022</v>
      </c>
    </row>
    <row r="40" spans="1:27" ht="13.5" x14ac:dyDescent="0.25">
      <c r="A40" s="19" t="s">
        <v>40</v>
      </c>
      <c r="B40" s="15" t="s">
        <v>32</v>
      </c>
      <c r="C40" s="20">
        <v>488605</v>
      </c>
      <c r="D40" s="20"/>
      <c r="E40" s="21">
        <v>347919</v>
      </c>
      <c r="F40" s="22">
        <v>347919</v>
      </c>
      <c r="G40" s="22">
        <v>16308</v>
      </c>
      <c r="H40" s="22"/>
      <c r="I40" s="22"/>
      <c r="J40" s="22">
        <v>16308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16308</v>
      </c>
      <c r="X40" s="22">
        <v>86979</v>
      </c>
      <c r="Y40" s="22">
        <v>-70671</v>
      </c>
      <c r="Z40" s="23">
        <v>-81.250646707826021</v>
      </c>
      <c r="AA40" s="20">
        <v>347919</v>
      </c>
    </row>
    <row r="41" spans="1:27" ht="13.5" x14ac:dyDescent="0.25">
      <c r="A41" s="19" t="s">
        <v>66</v>
      </c>
      <c r="B41" s="15" t="s">
        <v>32</v>
      </c>
      <c r="C41" s="20">
        <v>1066879</v>
      </c>
      <c r="D41" s="20"/>
      <c r="E41" s="21">
        <v>999853</v>
      </c>
      <c r="F41" s="22">
        <v>999853</v>
      </c>
      <c r="G41" s="22">
        <v>5700</v>
      </c>
      <c r="H41" s="22">
        <v>20980</v>
      </c>
      <c r="I41" s="22">
        <v>24313</v>
      </c>
      <c r="J41" s="22">
        <v>50993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50993</v>
      </c>
      <c r="X41" s="22">
        <v>249960</v>
      </c>
      <c r="Y41" s="22">
        <v>-198967</v>
      </c>
      <c r="Z41" s="23">
        <v>-79.599535925748128</v>
      </c>
      <c r="AA41" s="20">
        <v>999853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193435</v>
      </c>
      <c r="D43" s="20"/>
      <c r="E43" s="21">
        <v>792800</v>
      </c>
      <c r="F43" s="22">
        <v>792800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792800</v>
      </c>
    </row>
    <row r="44" spans="1:27" ht="13.5" x14ac:dyDescent="0.25">
      <c r="A44" s="19" t="s">
        <v>69</v>
      </c>
      <c r="B44" s="15" t="s">
        <v>32</v>
      </c>
      <c r="C44" s="20">
        <v>290359</v>
      </c>
      <c r="D44" s="20"/>
      <c r="E44" s="21">
        <v>814806</v>
      </c>
      <c r="F44" s="22">
        <v>825806</v>
      </c>
      <c r="G44" s="22">
        <v>71388</v>
      </c>
      <c r="H44" s="22">
        <v>70933</v>
      </c>
      <c r="I44" s="22">
        <v>64922</v>
      </c>
      <c r="J44" s="22">
        <v>207243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207243</v>
      </c>
      <c r="X44" s="22">
        <v>223697</v>
      </c>
      <c r="Y44" s="22">
        <v>-16454</v>
      </c>
      <c r="Z44" s="23">
        <v>-7.3554853216627842</v>
      </c>
      <c r="AA44" s="20">
        <v>825806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20736423</v>
      </c>
      <c r="D47" s="29">
        <f t="shared" ref="D47:Y47" si="1">SUM(D34:D46)</f>
        <v>0</v>
      </c>
      <c r="E47" s="30">
        <f t="shared" si="1"/>
        <v>21521235</v>
      </c>
      <c r="F47" s="31">
        <f t="shared" si="1"/>
        <v>21521235</v>
      </c>
      <c r="G47" s="31">
        <f t="shared" si="1"/>
        <v>920661</v>
      </c>
      <c r="H47" s="31">
        <f t="shared" si="1"/>
        <v>1239342</v>
      </c>
      <c r="I47" s="31">
        <f t="shared" si="1"/>
        <v>2237889</v>
      </c>
      <c r="J47" s="31">
        <f t="shared" si="1"/>
        <v>4397892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4397892</v>
      </c>
      <c r="X47" s="31">
        <f t="shared" si="1"/>
        <v>5234322</v>
      </c>
      <c r="Y47" s="31">
        <f t="shared" si="1"/>
        <v>-836430</v>
      </c>
      <c r="Z47" s="32">
        <f>+IF(X47&lt;&gt;0,+(Y47/X47)*100,0)</f>
        <v>-15.979720009582904</v>
      </c>
      <c r="AA47" s="29">
        <f>SUM(AA34:AA46)</f>
        <v>21521235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12985435</v>
      </c>
      <c r="D48" s="39">
        <f t="shared" si="2"/>
        <v>0</v>
      </c>
      <c r="E48" s="40">
        <f t="shared" si="2"/>
        <v>12835516</v>
      </c>
      <c r="F48" s="41">
        <f t="shared" si="2"/>
        <v>13076086</v>
      </c>
      <c r="G48" s="41">
        <f t="shared" si="2"/>
        <v>1549115</v>
      </c>
      <c r="H48" s="41">
        <f t="shared" si="2"/>
        <v>1321723</v>
      </c>
      <c r="I48" s="41">
        <f t="shared" si="2"/>
        <v>692402</v>
      </c>
      <c r="J48" s="41">
        <f t="shared" si="2"/>
        <v>3563240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3563240</v>
      </c>
      <c r="X48" s="41">
        <f t="shared" si="2"/>
        <v>3385434</v>
      </c>
      <c r="Y48" s="41">
        <f t="shared" si="2"/>
        <v>177806</v>
      </c>
      <c r="Z48" s="42">
        <f>+IF(X48&lt;&gt;0,+(Y48/X48)*100,0)</f>
        <v>5.252088801613028</v>
      </c>
      <c r="AA48" s="39">
        <f>+AA32-AA47</f>
        <v>13076086</v>
      </c>
    </row>
    <row r="49" spans="1:27" ht="25.5" x14ac:dyDescent="0.25">
      <c r="A49" s="43" t="s">
        <v>74</v>
      </c>
      <c r="B49" s="15" t="s">
        <v>32</v>
      </c>
      <c r="C49" s="20">
        <v>21023876</v>
      </c>
      <c r="D49" s="20"/>
      <c r="E49" s="21">
        <v>9725881</v>
      </c>
      <c r="F49" s="22">
        <v>11329677</v>
      </c>
      <c r="G49" s="22"/>
      <c r="H49" s="22"/>
      <c r="I49" s="22">
        <v>500736</v>
      </c>
      <c r="J49" s="22">
        <v>500736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500736</v>
      </c>
      <c r="X49" s="22">
        <v>2643301</v>
      </c>
      <c r="Y49" s="22">
        <v>-2142565</v>
      </c>
      <c r="Z49" s="23">
        <v>-81.056413930914417</v>
      </c>
      <c r="AA49" s="20">
        <v>11329677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34009311</v>
      </c>
      <c r="D51" s="48">
        <f t="shared" si="3"/>
        <v>0</v>
      </c>
      <c r="E51" s="49">
        <f t="shared" si="3"/>
        <v>22561397</v>
      </c>
      <c r="F51" s="50">
        <f t="shared" si="3"/>
        <v>24405763</v>
      </c>
      <c r="G51" s="50">
        <f t="shared" si="3"/>
        <v>1549115</v>
      </c>
      <c r="H51" s="50">
        <f t="shared" si="3"/>
        <v>1321723</v>
      </c>
      <c r="I51" s="50">
        <f t="shared" si="3"/>
        <v>1193138</v>
      </c>
      <c r="J51" s="50">
        <f t="shared" si="3"/>
        <v>4063976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4063976</v>
      </c>
      <c r="X51" s="50">
        <f t="shared" si="3"/>
        <v>6028735</v>
      </c>
      <c r="Y51" s="50">
        <f t="shared" si="3"/>
        <v>-1964759</v>
      </c>
      <c r="Z51" s="51">
        <f>+IF(X51&lt;&gt;0,+(Y51/X51)*100,0)</f>
        <v>-32.58990484736848</v>
      </c>
      <c r="AA51" s="48">
        <f>SUM(AA48:AA50)</f>
        <v>24405763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34009311</v>
      </c>
      <c r="D53" s="54">
        <f>+D51-D52</f>
        <v>0</v>
      </c>
      <c r="E53" s="55">
        <f t="shared" si="4"/>
        <v>22561397</v>
      </c>
      <c r="F53" s="56">
        <f t="shared" si="4"/>
        <v>24405763</v>
      </c>
      <c r="G53" s="56">
        <f t="shared" si="4"/>
        <v>1549115</v>
      </c>
      <c r="H53" s="56">
        <f t="shared" si="4"/>
        <v>1321723</v>
      </c>
      <c r="I53" s="56">
        <f t="shared" si="4"/>
        <v>1193138</v>
      </c>
      <c r="J53" s="56">
        <f t="shared" si="4"/>
        <v>4063976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4063976</v>
      </c>
      <c r="X53" s="56">
        <f t="shared" si="4"/>
        <v>6028735</v>
      </c>
      <c r="Y53" s="56">
        <f t="shared" si="4"/>
        <v>-1964759</v>
      </c>
      <c r="Z53" s="57">
        <f>+IF(X53&lt;&gt;0,+(Y53/X53)*100,0)</f>
        <v>-32.58990484736848</v>
      </c>
      <c r="AA53" s="54">
        <f>+AA51-AA52</f>
        <v>24405763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34009311</v>
      </c>
      <c r="D56" s="48">
        <f>SUM(D53:D55)</f>
        <v>0</v>
      </c>
      <c r="E56" s="49">
        <f t="shared" si="5"/>
        <v>22561397</v>
      </c>
      <c r="F56" s="50">
        <f t="shared" si="5"/>
        <v>24405763</v>
      </c>
      <c r="G56" s="50">
        <f t="shared" si="5"/>
        <v>1549115</v>
      </c>
      <c r="H56" s="50">
        <f t="shared" si="5"/>
        <v>1321723</v>
      </c>
      <c r="I56" s="50">
        <f t="shared" si="5"/>
        <v>1193138</v>
      </c>
      <c r="J56" s="50">
        <f t="shared" si="5"/>
        <v>4063976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4063976</v>
      </c>
      <c r="X56" s="50">
        <f t="shared" si="5"/>
        <v>6028735</v>
      </c>
      <c r="Y56" s="50">
        <f t="shared" si="5"/>
        <v>-1964759</v>
      </c>
      <c r="Z56" s="51">
        <f>+IF(X56&lt;&gt;0,+(Y56/X56)*100,0)</f>
        <v>-32.58990484736848</v>
      </c>
      <c r="AA56" s="48">
        <f>SUM(AA53:AA55)</f>
        <v>24405763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34009311</v>
      </c>
      <c r="D59" s="65">
        <f>SUM(D56:D58)</f>
        <v>0</v>
      </c>
      <c r="E59" s="66">
        <f t="shared" si="6"/>
        <v>22561397</v>
      </c>
      <c r="F59" s="67">
        <f t="shared" si="6"/>
        <v>24405763</v>
      </c>
      <c r="G59" s="67">
        <f t="shared" si="6"/>
        <v>1549115</v>
      </c>
      <c r="H59" s="67">
        <f t="shared" si="6"/>
        <v>1321723</v>
      </c>
      <c r="I59" s="67">
        <f t="shared" si="6"/>
        <v>1193138</v>
      </c>
      <c r="J59" s="67">
        <f t="shared" si="6"/>
        <v>4063976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4063976</v>
      </c>
      <c r="X59" s="67">
        <f t="shared" si="6"/>
        <v>6028735</v>
      </c>
      <c r="Y59" s="67">
        <f t="shared" si="6"/>
        <v>-1964759</v>
      </c>
      <c r="Z59" s="68">
        <f>+IF(X59&lt;&gt;0,+(Y59/X59)*100,0)</f>
        <v>-32.58990484736848</v>
      </c>
      <c r="AA59" s="65">
        <f>SUM(AA56:AA58)</f>
        <v>24405763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3780399</v>
      </c>
      <c r="X7" s="22">
        <v>6010887</v>
      </c>
      <c r="Y7" s="22">
        <v>-2230488</v>
      </c>
      <c r="Z7" s="23">
        <v>-37.107468498409638</v>
      </c>
      <c r="AA7" s="20">
        <v>24043560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17016</v>
      </c>
      <c r="Y8" s="22">
        <v>-17016</v>
      </c>
      <c r="Z8" s="23">
        <v>-100</v>
      </c>
      <c r="AA8" s="20">
        <v>68070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837926</v>
      </c>
      <c r="X13" s="22">
        <v>857028</v>
      </c>
      <c r="Y13" s="22">
        <v>-19102</v>
      </c>
      <c r="Z13" s="23">
        <v>-2.2288653346215059</v>
      </c>
      <c r="AA13" s="20">
        <v>3428120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8136360</v>
      </c>
      <c r="F25" s="22">
        <v>8136360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2034090</v>
      </c>
      <c r="Y25" s="22">
        <v>-2034090</v>
      </c>
      <c r="Z25" s="23">
        <v>-100</v>
      </c>
      <c r="AA25" s="20">
        <v>8136360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262670</v>
      </c>
      <c r="D28" s="20"/>
      <c r="E28" s="21"/>
      <c r="F28" s="22"/>
      <c r="G28" s="22"/>
      <c r="H28" s="22">
        <v>22515</v>
      </c>
      <c r="I28" s="22">
        <v>21886</v>
      </c>
      <c r="J28" s="22">
        <v>44401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44401</v>
      </c>
      <c r="X28" s="22"/>
      <c r="Y28" s="22">
        <v>44401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36974006</v>
      </c>
      <c r="D32" s="29">
        <f t="shared" ref="D32:Y32" si="0">SUM(D6:D31)</f>
        <v>0</v>
      </c>
      <c r="E32" s="30">
        <f t="shared" si="0"/>
        <v>35676110</v>
      </c>
      <c r="F32" s="31">
        <f t="shared" si="0"/>
        <v>35676110</v>
      </c>
      <c r="G32" s="31">
        <f t="shared" si="0"/>
        <v>0</v>
      </c>
      <c r="H32" s="31">
        <f t="shared" si="0"/>
        <v>2212519</v>
      </c>
      <c r="I32" s="31">
        <f t="shared" si="0"/>
        <v>2450207</v>
      </c>
      <c r="J32" s="31">
        <f t="shared" si="0"/>
        <v>4662726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4662726</v>
      </c>
      <c r="X32" s="31">
        <f t="shared" si="0"/>
        <v>8919021</v>
      </c>
      <c r="Y32" s="31">
        <f t="shared" si="0"/>
        <v>-4256295</v>
      </c>
      <c r="Z32" s="32">
        <f>+IF(X32&lt;&gt;0,+(Y32/X32)*100,0)</f>
        <v>-47.721549259722565</v>
      </c>
      <c r="AA32" s="29">
        <f>SUM(AA6:AA31)</f>
        <v>35676110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5944040</v>
      </c>
      <c r="D34" s="20"/>
      <c r="E34" s="21">
        <v>5096499</v>
      </c>
      <c r="F34" s="22">
        <v>5096499</v>
      </c>
      <c r="G34" s="22"/>
      <c r="H34" s="22">
        <v>449516</v>
      </c>
      <c r="I34" s="22">
        <v>440434</v>
      </c>
      <c r="J34" s="22">
        <v>889950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889950</v>
      </c>
      <c r="X34" s="22">
        <v>1274115</v>
      </c>
      <c r="Y34" s="22">
        <v>-384165</v>
      </c>
      <c r="Z34" s="23">
        <v>-30.151516935284491</v>
      </c>
      <c r="AA34" s="20">
        <v>5096499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2515430</v>
      </c>
      <c r="D37" s="20"/>
      <c r="E37" s="21">
        <v>2800000</v>
      </c>
      <c r="F37" s="22">
        <v>2800000</v>
      </c>
      <c r="G37" s="22"/>
      <c r="H37" s="22">
        <v>130009</v>
      </c>
      <c r="I37" s="22">
        <v>192265</v>
      </c>
      <c r="J37" s="22">
        <v>322274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322274</v>
      </c>
      <c r="X37" s="22">
        <v>699996</v>
      </c>
      <c r="Y37" s="22">
        <v>-377722</v>
      </c>
      <c r="Z37" s="23">
        <v>-53.960594060537495</v>
      </c>
      <c r="AA37" s="20">
        <v>2800000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3616745</v>
      </c>
      <c r="F38" s="22">
        <v>3616745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904185</v>
      </c>
      <c r="Y38" s="22">
        <v>-904185</v>
      </c>
      <c r="Z38" s="23">
        <v>-100</v>
      </c>
      <c r="AA38" s="20">
        <v>3616745</v>
      </c>
    </row>
    <row r="39" spans="1:27" ht="13.5" x14ac:dyDescent="0.25">
      <c r="A39" s="19" t="s">
        <v>65</v>
      </c>
      <c r="B39" s="15" t="s">
        <v>32</v>
      </c>
      <c r="C39" s="20">
        <v>4145738</v>
      </c>
      <c r="D39" s="20"/>
      <c r="E39" s="21">
        <v>3092990</v>
      </c>
      <c r="F39" s="22">
        <v>3092990</v>
      </c>
      <c r="G39" s="22"/>
      <c r="H39" s="22">
        <v>257749</v>
      </c>
      <c r="I39" s="22">
        <v>257749</v>
      </c>
      <c r="J39" s="22">
        <v>515498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515498</v>
      </c>
      <c r="X39" s="22">
        <v>773247</v>
      </c>
      <c r="Y39" s="22">
        <v>-257749</v>
      </c>
      <c r="Z39" s="23">
        <v>-33.333333333333329</v>
      </c>
      <c r="AA39" s="20">
        <v>3092990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562077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8901970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2640408</v>
      </c>
      <c r="D44" s="20"/>
      <c r="E44" s="21">
        <v>1819126</v>
      </c>
      <c r="F44" s="22">
        <v>1819126</v>
      </c>
      <c r="G44" s="22"/>
      <c r="H44" s="22">
        <v>295240</v>
      </c>
      <c r="I44" s="22">
        <v>93953</v>
      </c>
      <c r="J44" s="22">
        <v>389193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389193</v>
      </c>
      <c r="X44" s="22">
        <v>454770</v>
      </c>
      <c r="Y44" s="22">
        <v>-65577</v>
      </c>
      <c r="Z44" s="23">
        <v>-14.419816610594365</v>
      </c>
      <c r="AA44" s="20">
        <v>1819126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24709663</v>
      </c>
      <c r="D47" s="29">
        <f t="shared" ref="D47:Y47" si="1">SUM(D34:D46)</f>
        <v>0</v>
      </c>
      <c r="E47" s="30">
        <f t="shared" si="1"/>
        <v>16925360</v>
      </c>
      <c r="F47" s="31">
        <f t="shared" si="1"/>
        <v>16925360</v>
      </c>
      <c r="G47" s="31">
        <f t="shared" si="1"/>
        <v>0</v>
      </c>
      <c r="H47" s="31">
        <f t="shared" si="1"/>
        <v>1132514</v>
      </c>
      <c r="I47" s="31">
        <f t="shared" si="1"/>
        <v>984401</v>
      </c>
      <c r="J47" s="31">
        <f t="shared" si="1"/>
        <v>2116915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2116915</v>
      </c>
      <c r="X47" s="31">
        <f t="shared" si="1"/>
        <v>4231311</v>
      </c>
      <c r="Y47" s="31">
        <f t="shared" si="1"/>
        <v>-2114396</v>
      </c>
      <c r="Z47" s="32">
        <f>+IF(X47&lt;&gt;0,+(Y47/X47)*100,0)</f>
        <v>-49.970233811695714</v>
      </c>
      <c r="AA47" s="29">
        <f>SUM(AA34:AA46)</f>
        <v>16925360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12264343</v>
      </c>
      <c r="D48" s="39">
        <f t="shared" si="2"/>
        <v>0</v>
      </c>
      <c r="E48" s="40">
        <f t="shared" si="2"/>
        <v>18750750</v>
      </c>
      <c r="F48" s="41">
        <f t="shared" si="2"/>
        <v>18750750</v>
      </c>
      <c r="G48" s="41">
        <f t="shared" si="2"/>
        <v>0</v>
      </c>
      <c r="H48" s="41">
        <f t="shared" si="2"/>
        <v>1080005</v>
      </c>
      <c r="I48" s="41">
        <f t="shared" si="2"/>
        <v>1465806</v>
      </c>
      <c r="J48" s="41">
        <f t="shared" si="2"/>
        <v>2545811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2545811</v>
      </c>
      <c r="X48" s="41">
        <f t="shared" si="2"/>
        <v>4687710</v>
      </c>
      <c r="Y48" s="41">
        <f t="shared" si="2"/>
        <v>-2141899</v>
      </c>
      <c r="Z48" s="42">
        <f>+IF(X48&lt;&gt;0,+(Y48/X48)*100,0)</f>
        <v>-45.691798340767662</v>
      </c>
      <c r="AA48" s="39">
        <f>+AA32-AA47</f>
        <v>18750750</v>
      </c>
    </row>
    <row r="49" spans="1:27" ht="25.5" x14ac:dyDescent="0.25">
      <c r="A49" s="43" t="s">
        <v>74</v>
      </c>
      <c r="B49" s="15" t="s">
        <v>32</v>
      </c>
      <c r="C49" s="20">
        <v>4914515</v>
      </c>
      <c r="D49" s="20"/>
      <c r="E49" s="21">
        <v>11000000</v>
      </c>
      <c r="F49" s="22">
        <v>11000000</v>
      </c>
      <c r="G49" s="22"/>
      <c r="H49" s="22"/>
      <c r="I49" s="22">
        <v>923704</v>
      </c>
      <c r="J49" s="22">
        <v>923704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923704</v>
      </c>
      <c r="X49" s="22">
        <v>2749998</v>
      </c>
      <c r="Y49" s="22">
        <v>-1826294</v>
      </c>
      <c r="Z49" s="23">
        <v>-66.410739207810337</v>
      </c>
      <c r="AA49" s="20">
        <v>11000000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17178858</v>
      </c>
      <c r="D51" s="48">
        <f t="shared" si="3"/>
        <v>0</v>
      </c>
      <c r="E51" s="49">
        <f t="shared" si="3"/>
        <v>29750750</v>
      </c>
      <c r="F51" s="50">
        <f t="shared" si="3"/>
        <v>29750750</v>
      </c>
      <c r="G51" s="50">
        <f t="shared" si="3"/>
        <v>0</v>
      </c>
      <c r="H51" s="50">
        <f t="shared" si="3"/>
        <v>1080005</v>
      </c>
      <c r="I51" s="50">
        <f t="shared" si="3"/>
        <v>2389510</v>
      </c>
      <c r="J51" s="50">
        <f t="shared" si="3"/>
        <v>3469515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3469515</v>
      </c>
      <c r="X51" s="50">
        <f t="shared" si="3"/>
        <v>7437708</v>
      </c>
      <c r="Y51" s="50">
        <f t="shared" si="3"/>
        <v>-3968193</v>
      </c>
      <c r="Z51" s="51">
        <f>+IF(X51&lt;&gt;0,+(Y51/X51)*100,0)</f>
        <v>-53.352363389366722</v>
      </c>
      <c r="AA51" s="48">
        <f>SUM(AA48:AA50)</f>
        <v>29750750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17178858</v>
      </c>
      <c r="D53" s="54">
        <f>+D51-D52</f>
        <v>0</v>
      </c>
      <c r="E53" s="55">
        <f t="shared" si="4"/>
        <v>29750750</v>
      </c>
      <c r="F53" s="56">
        <f t="shared" si="4"/>
        <v>29750750</v>
      </c>
      <c r="G53" s="56">
        <f t="shared" si="4"/>
        <v>0</v>
      </c>
      <c r="H53" s="56">
        <f t="shared" si="4"/>
        <v>1080005</v>
      </c>
      <c r="I53" s="56">
        <f t="shared" si="4"/>
        <v>2389510</v>
      </c>
      <c r="J53" s="56">
        <f t="shared" si="4"/>
        <v>3469515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3469515</v>
      </c>
      <c r="X53" s="56">
        <f t="shared" si="4"/>
        <v>7437708</v>
      </c>
      <c r="Y53" s="56">
        <f t="shared" si="4"/>
        <v>-3968193</v>
      </c>
      <c r="Z53" s="57">
        <f>+IF(X53&lt;&gt;0,+(Y53/X53)*100,0)</f>
        <v>-53.352363389366722</v>
      </c>
      <c r="AA53" s="54">
        <f>+AA51-AA52</f>
        <v>29750750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17178858</v>
      </c>
      <c r="D56" s="48">
        <f>SUM(D53:D55)</f>
        <v>0</v>
      </c>
      <c r="E56" s="49">
        <f t="shared" si="5"/>
        <v>29750750</v>
      </c>
      <c r="F56" s="50">
        <f t="shared" si="5"/>
        <v>29750750</v>
      </c>
      <c r="G56" s="50">
        <f t="shared" si="5"/>
        <v>0</v>
      </c>
      <c r="H56" s="50">
        <f t="shared" si="5"/>
        <v>1080005</v>
      </c>
      <c r="I56" s="50">
        <f t="shared" si="5"/>
        <v>2389510</v>
      </c>
      <c r="J56" s="50">
        <f t="shared" si="5"/>
        <v>3469515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3469515</v>
      </c>
      <c r="X56" s="50">
        <f t="shared" si="5"/>
        <v>7437708</v>
      </c>
      <c r="Y56" s="50">
        <f t="shared" si="5"/>
        <v>-3968193</v>
      </c>
      <c r="Z56" s="51">
        <f>+IF(X56&lt;&gt;0,+(Y56/X56)*100,0)</f>
        <v>-53.352363389366722</v>
      </c>
      <c r="AA56" s="48">
        <f>SUM(AA53:AA55)</f>
        <v>29750750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17178858</v>
      </c>
      <c r="D59" s="65">
        <f>SUM(D56:D58)</f>
        <v>0</v>
      </c>
      <c r="E59" s="66">
        <f t="shared" si="6"/>
        <v>29750750</v>
      </c>
      <c r="F59" s="67">
        <f t="shared" si="6"/>
        <v>29750750</v>
      </c>
      <c r="G59" s="67">
        <f t="shared" si="6"/>
        <v>0</v>
      </c>
      <c r="H59" s="67">
        <f t="shared" si="6"/>
        <v>1080005</v>
      </c>
      <c r="I59" s="67">
        <f t="shared" si="6"/>
        <v>2389510</v>
      </c>
      <c r="J59" s="67">
        <f t="shared" si="6"/>
        <v>3469515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3469515</v>
      </c>
      <c r="X59" s="67">
        <f t="shared" si="6"/>
        <v>7437708</v>
      </c>
      <c r="Y59" s="67">
        <f t="shared" si="6"/>
        <v>-3968193</v>
      </c>
      <c r="Z59" s="68">
        <f>+IF(X59&lt;&gt;0,+(Y59/X59)*100,0)</f>
        <v>-53.352363389366722</v>
      </c>
      <c r="AA59" s="65">
        <f>SUM(AA56:AA58)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11457720</v>
      </c>
      <c r="X7" s="22">
        <v>12435122</v>
      </c>
      <c r="Y7" s="22">
        <v>-977402</v>
      </c>
      <c r="Z7" s="23">
        <v>-7.8600113452847511</v>
      </c>
      <c r="AA7" s="20">
        <v>54379251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302743</v>
      </c>
      <c r="X13" s="22">
        <v>242984</v>
      </c>
      <c r="Y13" s="22">
        <v>59759</v>
      </c>
      <c r="Z13" s="23">
        <v>24.593800414842129</v>
      </c>
      <c r="AA13" s="20">
        <v>924869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13801488</v>
      </c>
      <c r="D25" s="20"/>
      <c r="E25" s="21">
        <v>14151963</v>
      </c>
      <c r="F25" s="22">
        <v>14151963</v>
      </c>
      <c r="G25" s="22"/>
      <c r="H25" s="22">
        <v>61187</v>
      </c>
      <c r="I25" s="22">
        <v>61187</v>
      </c>
      <c r="J25" s="22">
        <v>122374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122374</v>
      </c>
      <c r="X25" s="22">
        <v>4585595</v>
      </c>
      <c r="Y25" s="22">
        <v>-4463221</v>
      </c>
      <c r="Z25" s="23">
        <v>-97.331338681239842</v>
      </c>
      <c r="AA25" s="20">
        <v>14151963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2351459</v>
      </c>
      <c r="D28" s="20"/>
      <c r="E28" s="21">
        <v>2736263</v>
      </c>
      <c r="F28" s="22">
        <v>2736263</v>
      </c>
      <c r="G28" s="22">
        <v>451396</v>
      </c>
      <c r="H28" s="22">
        <v>182836</v>
      </c>
      <c r="I28" s="22">
        <v>177741</v>
      </c>
      <c r="J28" s="22">
        <v>811973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811973</v>
      </c>
      <c r="X28" s="22">
        <v>2584880</v>
      </c>
      <c r="Y28" s="22">
        <v>-1772907</v>
      </c>
      <c r="Z28" s="23">
        <v>-68.587594008232486</v>
      </c>
      <c r="AA28" s="20">
        <v>2736263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70284158</v>
      </c>
      <c r="D32" s="29">
        <f t="shared" ref="D32:Y32" si="0">SUM(D6:D31)</f>
        <v>0</v>
      </c>
      <c r="E32" s="30">
        <f t="shared" si="0"/>
        <v>72192346</v>
      </c>
      <c r="F32" s="31">
        <f t="shared" si="0"/>
        <v>72192346</v>
      </c>
      <c r="G32" s="31">
        <f t="shared" si="0"/>
        <v>4711482</v>
      </c>
      <c r="H32" s="31">
        <f t="shared" si="0"/>
        <v>3355153</v>
      </c>
      <c r="I32" s="31">
        <f t="shared" si="0"/>
        <v>4628175</v>
      </c>
      <c r="J32" s="31">
        <f t="shared" si="0"/>
        <v>12694810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12694810</v>
      </c>
      <c r="X32" s="31">
        <f t="shared" si="0"/>
        <v>19848581</v>
      </c>
      <c r="Y32" s="31">
        <f t="shared" si="0"/>
        <v>-7153771</v>
      </c>
      <c r="Z32" s="32">
        <f>+IF(X32&lt;&gt;0,+(Y32/X32)*100,0)</f>
        <v>-36.04172509863551</v>
      </c>
      <c r="AA32" s="29">
        <f>SUM(AA6:AA31)</f>
        <v>72192346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14784443</v>
      </c>
      <c r="D34" s="20"/>
      <c r="E34" s="21">
        <v>16048745</v>
      </c>
      <c r="F34" s="22">
        <v>16048745</v>
      </c>
      <c r="G34" s="22">
        <v>1245601</v>
      </c>
      <c r="H34" s="22">
        <v>1181897</v>
      </c>
      <c r="I34" s="22">
        <v>61187</v>
      </c>
      <c r="J34" s="22">
        <v>2488685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2488685</v>
      </c>
      <c r="X34" s="22">
        <v>3302110</v>
      </c>
      <c r="Y34" s="22">
        <v>-813425</v>
      </c>
      <c r="Z34" s="23">
        <v>-24.633491918803433</v>
      </c>
      <c r="AA34" s="20">
        <v>16048745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13444322</v>
      </c>
      <c r="D37" s="20"/>
      <c r="E37" s="21">
        <v>17402477</v>
      </c>
      <c r="F37" s="22">
        <v>17402477</v>
      </c>
      <c r="G37" s="22">
        <v>184343</v>
      </c>
      <c r="H37" s="22">
        <v>1185036</v>
      </c>
      <c r="I37" s="22">
        <v>1653901</v>
      </c>
      <c r="J37" s="22">
        <v>3023280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3023280</v>
      </c>
      <c r="X37" s="22">
        <v>2562885</v>
      </c>
      <c r="Y37" s="22">
        <v>460395</v>
      </c>
      <c r="Z37" s="23">
        <v>17.963935174617667</v>
      </c>
      <c r="AA37" s="20">
        <v>17402477</v>
      </c>
    </row>
    <row r="38" spans="1:27" ht="13.5" x14ac:dyDescent="0.25">
      <c r="A38" s="19" t="s">
        <v>64</v>
      </c>
      <c r="B38" s="15" t="s">
        <v>32</v>
      </c>
      <c r="C38" s="20">
        <v>3038839</v>
      </c>
      <c r="D38" s="20"/>
      <c r="E38" s="21">
        <v>177723</v>
      </c>
      <c r="F38" s="22">
        <v>177723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44433</v>
      </c>
      <c r="Y38" s="22">
        <v>-44433</v>
      </c>
      <c r="Z38" s="23">
        <v>-100</v>
      </c>
      <c r="AA38" s="20">
        <v>177723</v>
      </c>
    </row>
    <row r="39" spans="1:27" ht="13.5" x14ac:dyDescent="0.25">
      <c r="A39" s="19" t="s">
        <v>65</v>
      </c>
      <c r="B39" s="15" t="s">
        <v>32</v>
      </c>
      <c r="C39" s="20">
        <v>4775754</v>
      </c>
      <c r="D39" s="20"/>
      <c r="E39" s="21">
        <v>5624876</v>
      </c>
      <c r="F39" s="22">
        <v>5624876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5624876</v>
      </c>
    </row>
    <row r="40" spans="1:27" ht="13.5" x14ac:dyDescent="0.25">
      <c r="A40" s="19" t="s">
        <v>40</v>
      </c>
      <c r="B40" s="15" t="s">
        <v>32</v>
      </c>
      <c r="C40" s="20">
        <v>2587467</v>
      </c>
      <c r="D40" s="20"/>
      <c r="E40" s="21">
        <v>2239645</v>
      </c>
      <c r="F40" s="22">
        <v>2239645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2239645</v>
      </c>
    </row>
    <row r="41" spans="1:27" ht="13.5" x14ac:dyDescent="0.25">
      <c r="A41" s="19" t="s">
        <v>66</v>
      </c>
      <c r="B41" s="15" t="s">
        <v>32</v>
      </c>
      <c r="C41" s="20">
        <v>3469325</v>
      </c>
      <c r="D41" s="20"/>
      <c r="E41" s="21">
        <v>3263979</v>
      </c>
      <c r="F41" s="22">
        <v>3263979</v>
      </c>
      <c r="G41" s="22">
        <v>867</v>
      </c>
      <c r="H41" s="22">
        <v>130856</v>
      </c>
      <c r="I41" s="22">
        <v>233267</v>
      </c>
      <c r="J41" s="22">
        <v>364990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364990</v>
      </c>
      <c r="X41" s="22">
        <v>151875</v>
      </c>
      <c r="Y41" s="22">
        <v>213115</v>
      </c>
      <c r="Z41" s="23">
        <v>140.32263374485595</v>
      </c>
      <c r="AA41" s="20">
        <v>3263979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1505410</v>
      </c>
      <c r="D43" s="20"/>
      <c r="E43" s="21">
        <v>2652458</v>
      </c>
      <c r="F43" s="22">
        <v>2652458</v>
      </c>
      <c r="G43" s="22">
        <v>-4910</v>
      </c>
      <c r="H43" s="22">
        <v>8140</v>
      </c>
      <c r="I43" s="22">
        <v>109</v>
      </c>
      <c r="J43" s="22">
        <v>3339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3339</v>
      </c>
      <c r="X43" s="22">
        <v>709820</v>
      </c>
      <c r="Y43" s="22">
        <v>-706481</v>
      </c>
      <c r="Z43" s="23">
        <v>-99.529599053281117</v>
      </c>
      <c r="AA43" s="20">
        <v>2652458</v>
      </c>
    </row>
    <row r="44" spans="1:27" ht="13.5" x14ac:dyDescent="0.25">
      <c r="A44" s="19" t="s">
        <v>69</v>
      </c>
      <c r="B44" s="15" t="s">
        <v>32</v>
      </c>
      <c r="C44" s="20">
        <v>3742495</v>
      </c>
      <c r="D44" s="20"/>
      <c r="E44" s="21">
        <v>4282232</v>
      </c>
      <c r="F44" s="22">
        <v>4282232</v>
      </c>
      <c r="G44" s="22">
        <v>17774</v>
      </c>
      <c r="H44" s="22">
        <v>440281</v>
      </c>
      <c r="I44" s="22">
        <v>216736</v>
      </c>
      <c r="J44" s="22">
        <v>674791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674791</v>
      </c>
      <c r="X44" s="22">
        <v>284182</v>
      </c>
      <c r="Y44" s="22">
        <v>390609</v>
      </c>
      <c r="Z44" s="23">
        <v>137.45029593711072</v>
      </c>
      <c r="AA44" s="20">
        <v>4282232</v>
      </c>
    </row>
    <row r="45" spans="1:27" ht="13.5" x14ac:dyDescent="0.25">
      <c r="A45" s="19" t="s">
        <v>70</v>
      </c>
      <c r="B45" s="15" t="s">
        <v>32</v>
      </c>
      <c r="C45" s="20">
        <v>13190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1214189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48575434</v>
      </c>
      <c r="D47" s="29">
        <f t="shared" ref="D47:Y47" si="1">SUM(D34:D46)</f>
        <v>0</v>
      </c>
      <c r="E47" s="30">
        <f t="shared" si="1"/>
        <v>51692135</v>
      </c>
      <c r="F47" s="31">
        <f t="shared" si="1"/>
        <v>51692135</v>
      </c>
      <c r="G47" s="31">
        <f t="shared" si="1"/>
        <v>1443675</v>
      </c>
      <c r="H47" s="31">
        <f t="shared" si="1"/>
        <v>2946210</v>
      </c>
      <c r="I47" s="31">
        <f t="shared" si="1"/>
        <v>2165200</v>
      </c>
      <c r="J47" s="31">
        <f t="shared" si="1"/>
        <v>6555085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6555085</v>
      </c>
      <c r="X47" s="31">
        <f t="shared" si="1"/>
        <v>7055305</v>
      </c>
      <c r="Y47" s="31">
        <f t="shared" si="1"/>
        <v>-500220</v>
      </c>
      <c r="Z47" s="32">
        <f>+IF(X47&lt;&gt;0,+(Y47/X47)*100,0)</f>
        <v>-7.0899840616387237</v>
      </c>
      <c r="AA47" s="29">
        <f>SUM(AA34:AA46)</f>
        <v>51692135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21708724</v>
      </c>
      <c r="D48" s="39">
        <f t="shared" si="2"/>
        <v>0</v>
      </c>
      <c r="E48" s="40">
        <f t="shared" si="2"/>
        <v>20500211</v>
      </c>
      <c r="F48" s="41">
        <f t="shared" si="2"/>
        <v>20500211</v>
      </c>
      <c r="G48" s="41">
        <f t="shared" si="2"/>
        <v>3267807</v>
      </c>
      <c r="H48" s="41">
        <f t="shared" si="2"/>
        <v>408943</v>
      </c>
      <c r="I48" s="41">
        <f t="shared" si="2"/>
        <v>2462975</v>
      </c>
      <c r="J48" s="41">
        <f t="shared" si="2"/>
        <v>6139725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6139725</v>
      </c>
      <c r="X48" s="41">
        <f t="shared" si="2"/>
        <v>12793276</v>
      </c>
      <c r="Y48" s="41">
        <f t="shared" si="2"/>
        <v>-6653551</v>
      </c>
      <c r="Z48" s="42">
        <f>+IF(X48&lt;&gt;0,+(Y48/X48)*100,0)</f>
        <v>-52.008187738621444</v>
      </c>
      <c r="AA48" s="39">
        <f>+AA32-AA47</f>
        <v>20500211</v>
      </c>
    </row>
    <row r="49" spans="1:27" ht="25.5" x14ac:dyDescent="0.25">
      <c r="A49" s="43" t="s">
        <v>74</v>
      </c>
      <c r="B49" s="15" t="s">
        <v>32</v>
      </c>
      <c r="C49" s="20">
        <v>9478397</v>
      </c>
      <c r="D49" s="20"/>
      <c r="E49" s="21">
        <v>2000000</v>
      </c>
      <c r="F49" s="22">
        <v>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31187121</v>
      </c>
      <c r="D51" s="48">
        <f t="shared" si="3"/>
        <v>0</v>
      </c>
      <c r="E51" s="49">
        <f t="shared" si="3"/>
        <v>22500211</v>
      </c>
      <c r="F51" s="50">
        <f t="shared" si="3"/>
        <v>22500211</v>
      </c>
      <c r="G51" s="50">
        <f t="shared" si="3"/>
        <v>3267807</v>
      </c>
      <c r="H51" s="50">
        <f t="shared" si="3"/>
        <v>408943</v>
      </c>
      <c r="I51" s="50">
        <f t="shared" si="3"/>
        <v>2462975</v>
      </c>
      <c r="J51" s="50">
        <f t="shared" si="3"/>
        <v>6139725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6139725</v>
      </c>
      <c r="X51" s="50">
        <f t="shared" si="3"/>
        <v>12793276</v>
      </c>
      <c r="Y51" s="50">
        <f t="shared" si="3"/>
        <v>-6653551</v>
      </c>
      <c r="Z51" s="51">
        <f>+IF(X51&lt;&gt;0,+(Y51/X51)*100,0)</f>
        <v>-52.008187738621444</v>
      </c>
      <c r="AA51" s="48">
        <f>SUM(AA48:AA50)</f>
        <v>22500211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31187121</v>
      </c>
      <c r="D53" s="54">
        <f>+D51-D52</f>
        <v>0</v>
      </c>
      <c r="E53" s="55">
        <f t="shared" si="4"/>
        <v>22500211</v>
      </c>
      <c r="F53" s="56">
        <f t="shared" si="4"/>
        <v>22500211</v>
      </c>
      <c r="G53" s="56">
        <f t="shared" si="4"/>
        <v>3267807</v>
      </c>
      <c r="H53" s="56">
        <f t="shared" si="4"/>
        <v>408943</v>
      </c>
      <c r="I53" s="56">
        <f t="shared" si="4"/>
        <v>2462975</v>
      </c>
      <c r="J53" s="56">
        <f t="shared" si="4"/>
        <v>6139725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6139725</v>
      </c>
      <c r="X53" s="56">
        <f t="shared" si="4"/>
        <v>12793276</v>
      </c>
      <c r="Y53" s="56">
        <f t="shared" si="4"/>
        <v>-6653551</v>
      </c>
      <c r="Z53" s="57">
        <f>+IF(X53&lt;&gt;0,+(Y53/X53)*100,0)</f>
        <v>-52.008187738621444</v>
      </c>
      <c r="AA53" s="54">
        <f>+AA51-AA52</f>
        <v>22500211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31187121</v>
      </c>
      <c r="D56" s="48">
        <f>SUM(D53:D55)</f>
        <v>0</v>
      </c>
      <c r="E56" s="49">
        <f t="shared" si="5"/>
        <v>22500211</v>
      </c>
      <c r="F56" s="50">
        <f t="shared" si="5"/>
        <v>22500211</v>
      </c>
      <c r="G56" s="50">
        <f t="shared" si="5"/>
        <v>3267807</v>
      </c>
      <c r="H56" s="50">
        <f t="shared" si="5"/>
        <v>408943</v>
      </c>
      <c r="I56" s="50">
        <f t="shared" si="5"/>
        <v>2462975</v>
      </c>
      <c r="J56" s="50">
        <f t="shared" si="5"/>
        <v>6139725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6139725</v>
      </c>
      <c r="X56" s="50">
        <f t="shared" si="5"/>
        <v>12793276</v>
      </c>
      <c r="Y56" s="50">
        <f t="shared" si="5"/>
        <v>-6653551</v>
      </c>
      <c r="Z56" s="51">
        <f>+IF(X56&lt;&gt;0,+(Y56/X56)*100,0)</f>
        <v>-52.008187738621444</v>
      </c>
      <c r="AA56" s="48">
        <f>SUM(AA53:AA55)</f>
        <v>22500211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31187121</v>
      </c>
      <c r="D59" s="65">
        <f>SUM(D56:D58)</f>
        <v>0</v>
      </c>
      <c r="E59" s="66">
        <f t="shared" si="6"/>
        <v>22500211</v>
      </c>
      <c r="F59" s="67">
        <f t="shared" si="6"/>
        <v>22500211</v>
      </c>
      <c r="G59" s="67">
        <f t="shared" si="6"/>
        <v>3267807</v>
      </c>
      <c r="H59" s="67">
        <f t="shared" si="6"/>
        <v>408943</v>
      </c>
      <c r="I59" s="67">
        <f t="shared" si="6"/>
        <v>2462975</v>
      </c>
      <c r="J59" s="67">
        <f t="shared" si="6"/>
        <v>6139725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6139725</v>
      </c>
      <c r="X59" s="67">
        <f t="shared" si="6"/>
        <v>12793276</v>
      </c>
      <c r="Y59" s="67">
        <f t="shared" si="6"/>
        <v>-6653551</v>
      </c>
      <c r="Z59" s="68">
        <f>+IF(X59&lt;&gt;0,+(Y59/X59)*100,0)</f>
        <v>-52.008187738621444</v>
      </c>
      <c r="AA59" s="65">
        <f>SUM(AA56:AA58)</f>
        <v>22500211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172087158</v>
      </c>
      <c r="G7" s="22">
        <v>11903094</v>
      </c>
      <c r="H7" s="22">
        <v>5574226</v>
      </c>
      <c r="I7" s="22">
        <v>12360502</v>
      </c>
      <c r="J7" s="22">
        <v>29837822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29837822</v>
      </c>
      <c r="X7" s="22">
        <v>33371636</v>
      </c>
      <c r="Y7" s="22">
        <v>-3533814</v>
      </c>
      <c r="Z7" s="23">
        <v>-10.589274076943665</v>
      </c>
      <c r="AA7" s="20">
        <v>172087158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255370</v>
      </c>
      <c r="G10" s="22">
        <v>17018</v>
      </c>
      <c r="H10" s="22">
        <v>17018</v>
      </c>
      <c r="I10" s="22">
        <v>17018</v>
      </c>
      <c r="J10" s="22">
        <v>51054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51054</v>
      </c>
      <c r="X10" s="22">
        <v>63843</v>
      </c>
      <c r="Y10" s="22">
        <v>-12789</v>
      </c>
      <c r="Z10" s="23">
        <v>-20.031953385649171</v>
      </c>
      <c r="AA10" s="20">
        <v>255370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3881300</v>
      </c>
      <c r="G13" s="22">
        <v>319698</v>
      </c>
      <c r="H13" s="22">
        <v>316631</v>
      </c>
      <c r="I13" s="22">
        <v>307436</v>
      </c>
      <c r="J13" s="22">
        <v>943765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943765</v>
      </c>
      <c r="X13" s="22">
        <v>845355</v>
      </c>
      <c r="Y13" s="22">
        <v>98410</v>
      </c>
      <c r="Z13" s="23">
        <v>11.641263137971622</v>
      </c>
      <c r="AA13" s="20">
        <v>3881300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102091</v>
      </c>
      <c r="D17" s="20"/>
      <c r="E17" s="21"/>
      <c r="F17" s="22"/>
      <c r="G17" s="22">
        <v>7710</v>
      </c>
      <c r="H17" s="22">
        <v>7710</v>
      </c>
      <c r="I17" s="22">
        <v>7710</v>
      </c>
      <c r="J17" s="22">
        <v>23130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23130</v>
      </c>
      <c r="X17" s="22"/>
      <c r="Y17" s="22">
        <v>23130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29671055</v>
      </c>
      <c r="D25" s="20"/>
      <c r="E25" s="21">
        <v>29557333</v>
      </c>
      <c r="F25" s="22">
        <v>29557333</v>
      </c>
      <c r="G25" s="22">
        <v>28076904</v>
      </c>
      <c r="H25" s="22"/>
      <c r="I25" s="22"/>
      <c r="J25" s="22">
        <v>28076904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28076904</v>
      </c>
      <c r="X25" s="22">
        <v>-228979</v>
      </c>
      <c r="Y25" s="22">
        <v>28305883</v>
      </c>
      <c r="Z25" s="23">
        <v>-12361.781211377462</v>
      </c>
      <c r="AA25" s="20">
        <v>29557333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3429769</v>
      </c>
      <c r="D28" s="20"/>
      <c r="E28" s="21">
        <v>8395185</v>
      </c>
      <c r="F28" s="22">
        <v>8395185</v>
      </c>
      <c r="G28" s="22">
        <v>565403</v>
      </c>
      <c r="H28" s="22">
        <v>570697</v>
      </c>
      <c r="I28" s="22">
        <v>569632</v>
      </c>
      <c r="J28" s="22">
        <v>1705732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1705732</v>
      </c>
      <c r="X28" s="22">
        <v>2193670</v>
      </c>
      <c r="Y28" s="22">
        <v>-487938</v>
      </c>
      <c r="Z28" s="23">
        <v>-22.242999174898685</v>
      </c>
      <c r="AA28" s="20">
        <v>8395185</v>
      </c>
    </row>
    <row r="29" spans="1:27" ht="13.5" x14ac:dyDescent="0.25">
      <c r="A29" s="19" t="s">
        <v>55</v>
      </c>
      <c r="B29" s="15" t="s">
        <v>32</v>
      </c>
      <c r="C29" s="20">
        <v>21099</v>
      </c>
      <c r="D29" s="20"/>
      <c r="E29" s="21">
        <v>9610</v>
      </c>
      <c r="F29" s="22">
        <v>9610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9610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201283910</v>
      </c>
      <c r="D32" s="29">
        <f t="shared" ref="D32:Y32" si="0">SUM(D6:D31)</f>
        <v>0</v>
      </c>
      <c r="E32" s="30">
        <f t="shared" si="0"/>
        <v>214185956</v>
      </c>
      <c r="F32" s="31">
        <f t="shared" si="0"/>
        <v>214185956</v>
      </c>
      <c r="G32" s="31">
        <f t="shared" si="0"/>
        <v>40889827</v>
      </c>
      <c r="H32" s="31">
        <f t="shared" si="0"/>
        <v>6486282</v>
      </c>
      <c r="I32" s="31">
        <f t="shared" si="0"/>
        <v>13262298</v>
      </c>
      <c r="J32" s="31">
        <f t="shared" si="0"/>
        <v>60638407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60638407</v>
      </c>
      <c r="X32" s="31">
        <f t="shared" si="0"/>
        <v>36245525</v>
      </c>
      <c r="Y32" s="31">
        <f t="shared" si="0"/>
        <v>24392882</v>
      </c>
      <c r="Z32" s="32">
        <f>+IF(X32&lt;&gt;0,+(Y32/X32)*100,0)</f>
        <v>67.299016913122372</v>
      </c>
      <c r="AA32" s="29">
        <f>SUM(AA6:AA31)</f>
        <v>214185956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21908919</v>
      </c>
      <c r="D34" s="20"/>
      <c r="E34" s="21">
        <v>23619153</v>
      </c>
      <c r="F34" s="22">
        <v>23619153</v>
      </c>
      <c r="G34" s="22">
        <v>1879550</v>
      </c>
      <c r="H34" s="22">
        <v>1961558</v>
      </c>
      <c r="I34" s="22">
        <v>1791798</v>
      </c>
      <c r="J34" s="22">
        <v>5632906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5632906</v>
      </c>
      <c r="X34" s="22">
        <v>5625698</v>
      </c>
      <c r="Y34" s="22">
        <v>7208</v>
      </c>
      <c r="Z34" s="23">
        <v>0.12812632316914274</v>
      </c>
      <c r="AA34" s="20">
        <v>23619153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61726949</v>
      </c>
      <c r="D37" s="20"/>
      <c r="E37" s="21">
        <v>63216093</v>
      </c>
      <c r="F37" s="22">
        <v>63216093</v>
      </c>
      <c r="G37" s="22">
        <v>57682991</v>
      </c>
      <c r="H37" s="22">
        <v>698568</v>
      </c>
      <c r="I37" s="22">
        <v>415827</v>
      </c>
      <c r="J37" s="22">
        <v>58797386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58797386</v>
      </c>
      <c r="X37" s="22">
        <v>1202375</v>
      </c>
      <c r="Y37" s="22">
        <v>57595011</v>
      </c>
      <c r="Z37" s="23">
        <v>4790.1038361576047</v>
      </c>
      <c r="AA37" s="20">
        <v>63216093</v>
      </c>
    </row>
    <row r="38" spans="1:27" ht="13.5" x14ac:dyDescent="0.25">
      <c r="A38" s="19" t="s">
        <v>64</v>
      </c>
      <c r="B38" s="15" t="s">
        <v>32</v>
      </c>
      <c r="C38" s="20">
        <v>14181340</v>
      </c>
      <c r="D38" s="20"/>
      <c r="E38" s="21">
        <v>6043400</v>
      </c>
      <c r="F38" s="22">
        <v>6043400</v>
      </c>
      <c r="G38" s="22"/>
      <c r="H38" s="22">
        <v>14181340</v>
      </c>
      <c r="I38" s="22"/>
      <c r="J38" s="22">
        <v>14181340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14181340</v>
      </c>
      <c r="X38" s="22"/>
      <c r="Y38" s="22">
        <v>14181340</v>
      </c>
      <c r="Z38" s="23"/>
      <c r="AA38" s="20">
        <v>6043400</v>
      </c>
    </row>
    <row r="39" spans="1:27" ht="13.5" x14ac:dyDescent="0.25">
      <c r="A39" s="19" t="s">
        <v>65</v>
      </c>
      <c r="B39" s="15" t="s">
        <v>32</v>
      </c>
      <c r="C39" s="20">
        <v>23388707</v>
      </c>
      <c r="D39" s="20"/>
      <c r="E39" s="21">
        <v>21509004</v>
      </c>
      <c r="F39" s="22">
        <v>21509004</v>
      </c>
      <c r="G39" s="22">
        <v>618962</v>
      </c>
      <c r="H39" s="22">
        <v>1063192</v>
      </c>
      <c r="I39" s="22">
        <v>6440570</v>
      </c>
      <c r="J39" s="22">
        <v>8122724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8122724</v>
      </c>
      <c r="X39" s="22"/>
      <c r="Y39" s="22">
        <v>8122724</v>
      </c>
      <c r="Z39" s="23"/>
      <c r="AA39" s="20">
        <v>21509004</v>
      </c>
    </row>
    <row r="40" spans="1:27" ht="13.5" x14ac:dyDescent="0.25">
      <c r="A40" s="19" t="s">
        <v>40</v>
      </c>
      <c r="B40" s="15" t="s">
        <v>32</v>
      </c>
      <c r="C40" s="20">
        <v>8107962</v>
      </c>
      <c r="D40" s="20"/>
      <c r="E40" s="21">
        <v>7963479</v>
      </c>
      <c r="F40" s="22">
        <v>7963479</v>
      </c>
      <c r="G40" s="22">
        <v>15259</v>
      </c>
      <c r="H40" s="22">
        <v>47094</v>
      </c>
      <c r="I40" s="22"/>
      <c r="J40" s="22">
        <v>62353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62353</v>
      </c>
      <c r="X40" s="22"/>
      <c r="Y40" s="22">
        <v>62353</v>
      </c>
      <c r="Z40" s="23"/>
      <c r="AA40" s="20">
        <v>7963479</v>
      </c>
    </row>
    <row r="41" spans="1:27" ht="13.5" x14ac:dyDescent="0.25">
      <c r="A41" s="19" t="s">
        <v>66</v>
      </c>
      <c r="B41" s="15" t="s">
        <v>32</v>
      </c>
      <c r="C41" s="20">
        <v>4691868</v>
      </c>
      <c r="D41" s="20"/>
      <c r="E41" s="21">
        <v>6650967</v>
      </c>
      <c r="F41" s="22">
        <v>6650967</v>
      </c>
      <c r="G41" s="22">
        <v>354503</v>
      </c>
      <c r="H41" s="22">
        <v>295630</v>
      </c>
      <c r="I41" s="22">
        <v>416234</v>
      </c>
      <c r="J41" s="22">
        <v>1066367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1066367</v>
      </c>
      <c r="X41" s="22">
        <v>1556807</v>
      </c>
      <c r="Y41" s="22">
        <v>-490440</v>
      </c>
      <c r="Z41" s="23">
        <v>-31.502941597770306</v>
      </c>
      <c r="AA41" s="20">
        <v>6650967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2734962</v>
      </c>
      <c r="D43" s="20"/>
      <c r="E43" s="21">
        <v>4467133</v>
      </c>
      <c r="F43" s="22">
        <v>4467133</v>
      </c>
      <c r="G43" s="22">
        <v>153330</v>
      </c>
      <c r="H43" s="22">
        <v>621609</v>
      </c>
      <c r="I43" s="22">
        <v>2339149</v>
      </c>
      <c r="J43" s="22">
        <v>3114088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3114088</v>
      </c>
      <c r="X43" s="22">
        <v>3643851</v>
      </c>
      <c r="Y43" s="22">
        <v>-529763</v>
      </c>
      <c r="Z43" s="23">
        <v>-14.538547267712099</v>
      </c>
      <c r="AA43" s="20">
        <v>4467133</v>
      </c>
    </row>
    <row r="44" spans="1:27" ht="13.5" x14ac:dyDescent="0.25">
      <c r="A44" s="19" t="s">
        <v>69</v>
      </c>
      <c r="B44" s="15" t="s">
        <v>32</v>
      </c>
      <c r="C44" s="20">
        <v>1060112</v>
      </c>
      <c r="D44" s="20"/>
      <c r="E44" s="21">
        <v>953303</v>
      </c>
      <c r="F44" s="22">
        <v>953303</v>
      </c>
      <c r="G44" s="22">
        <v>108234</v>
      </c>
      <c r="H44" s="22">
        <v>115569</v>
      </c>
      <c r="I44" s="22">
        <v>95683</v>
      </c>
      <c r="J44" s="22">
        <v>319486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319486</v>
      </c>
      <c r="X44" s="22">
        <v>150484</v>
      </c>
      <c r="Y44" s="22">
        <v>169002</v>
      </c>
      <c r="Z44" s="23">
        <v>112.30562717631109</v>
      </c>
      <c r="AA44" s="20">
        <v>953303</v>
      </c>
    </row>
    <row r="45" spans="1:27" ht="13.5" x14ac:dyDescent="0.25">
      <c r="A45" s="19" t="s">
        <v>70</v>
      </c>
      <c r="B45" s="15" t="s">
        <v>32</v>
      </c>
      <c r="C45" s="20">
        <v>494458</v>
      </c>
      <c r="D45" s="20"/>
      <c r="E45" s="21">
        <v>-4411330</v>
      </c>
      <c r="F45" s="22">
        <v>-4411330</v>
      </c>
      <c r="G45" s="22"/>
      <c r="H45" s="22">
        <v>461939</v>
      </c>
      <c r="I45" s="22"/>
      <c r="J45" s="22">
        <v>461939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461939</v>
      </c>
      <c r="X45" s="22"/>
      <c r="Y45" s="22">
        <v>461939</v>
      </c>
      <c r="Z45" s="23"/>
      <c r="AA45" s="20">
        <v>-4411330</v>
      </c>
    </row>
    <row r="46" spans="1:27" ht="13.5" x14ac:dyDescent="0.25">
      <c r="A46" s="19" t="s">
        <v>71</v>
      </c>
      <c r="B46" s="15" t="s">
        <v>32</v>
      </c>
      <c r="C46" s="20">
        <v>10965253</v>
      </c>
      <c r="D46" s="20"/>
      <c r="E46" s="21"/>
      <c r="F46" s="22"/>
      <c r="G46" s="22">
        <v>11005092</v>
      </c>
      <c r="H46" s="22">
        <v>-39838</v>
      </c>
      <c r="I46" s="22"/>
      <c r="J46" s="22">
        <v>10965254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10965254</v>
      </c>
      <c r="X46" s="22"/>
      <c r="Y46" s="22">
        <v>10965254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149260530</v>
      </c>
      <c r="D47" s="29">
        <f t="shared" ref="D47:Y47" si="1">SUM(D34:D46)</f>
        <v>0</v>
      </c>
      <c r="E47" s="30">
        <f t="shared" si="1"/>
        <v>130011202</v>
      </c>
      <c r="F47" s="31">
        <f t="shared" si="1"/>
        <v>130011202</v>
      </c>
      <c r="G47" s="31">
        <f t="shared" si="1"/>
        <v>71817921</v>
      </c>
      <c r="H47" s="31">
        <f t="shared" si="1"/>
        <v>19406661</v>
      </c>
      <c r="I47" s="31">
        <f t="shared" si="1"/>
        <v>11499261</v>
      </c>
      <c r="J47" s="31">
        <f t="shared" si="1"/>
        <v>102723843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102723843</v>
      </c>
      <c r="X47" s="31">
        <f t="shared" si="1"/>
        <v>12179215</v>
      </c>
      <c r="Y47" s="31">
        <f t="shared" si="1"/>
        <v>90544628</v>
      </c>
      <c r="Z47" s="32">
        <f>+IF(X47&lt;&gt;0,+(Y47/X47)*100,0)</f>
        <v>743.43566477806655</v>
      </c>
      <c r="AA47" s="29">
        <f>SUM(AA34:AA46)</f>
        <v>130011202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52023380</v>
      </c>
      <c r="D48" s="39">
        <f t="shared" si="2"/>
        <v>0</v>
      </c>
      <c r="E48" s="40">
        <f t="shared" si="2"/>
        <v>84174754</v>
      </c>
      <c r="F48" s="41">
        <f t="shared" si="2"/>
        <v>84174754</v>
      </c>
      <c r="G48" s="41">
        <f t="shared" si="2"/>
        <v>-30928094</v>
      </c>
      <c r="H48" s="41">
        <f t="shared" si="2"/>
        <v>-12920379</v>
      </c>
      <c r="I48" s="41">
        <f t="shared" si="2"/>
        <v>1763037</v>
      </c>
      <c r="J48" s="41">
        <f t="shared" si="2"/>
        <v>-42085436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-42085436</v>
      </c>
      <c r="X48" s="41">
        <f t="shared" si="2"/>
        <v>24066310</v>
      </c>
      <c r="Y48" s="41">
        <f t="shared" si="2"/>
        <v>-66151746</v>
      </c>
      <c r="Z48" s="42">
        <f>+IF(X48&lt;&gt;0,+(Y48/X48)*100,0)</f>
        <v>-274.87282429254839</v>
      </c>
      <c r="AA48" s="39">
        <f>+AA32-AA47</f>
        <v>84174754</v>
      </c>
    </row>
    <row r="49" spans="1:27" ht="25.5" x14ac:dyDescent="0.25">
      <c r="A49" s="43" t="s">
        <v>74</v>
      </c>
      <c r="B49" s="15" t="s">
        <v>32</v>
      </c>
      <c r="C49" s="20">
        <v>-12</v>
      </c>
      <c r="D49" s="20"/>
      <c r="E49" s="21"/>
      <c r="F49" s="22"/>
      <c r="G49" s="22"/>
      <c r="H49" s="22">
        <v>-12</v>
      </c>
      <c r="I49" s="22"/>
      <c r="J49" s="22">
        <v>-12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-12</v>
      </c>
      <c r="X49" s="22"/>
      <c r="Y49" s="22">
        <v>-12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498576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52521944</v>
      </c>
      <c r="D51" s="48">
        <f t="shared" si="3"/>
        <v>0</v>
      </c>
      <c r="E51" s="49">
        <f t="shared" si="3"/>
        <v>84174754</v>
      </c>
      <c r="F51" s="50">
        <f t="shared" si="3"/>
        <v>84174754</v>
      </c>
      <c r="G51" s="50">
        <f t="shared" si="3"/>
        <v>-30429518</v>
      </c>
      <c r="H51" s="50">
        <f t="shared" si="3"/>
        <v>-12920391</v>
      </c>
      <c r="I51" s="50">
        <f t="shared" si="3"/>
        <v>1763037</v>
      </c>
      <c r="J51" s="50">
        <f t="shared" si="3"/>
        <v>-41586872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-41586872</v>
      </c>
      <c r="X51" s="50">
        <f t="shared" si="3"/>
        <v>24066310</v>
      </c>
      <c r="Y51" s="50">
        <f t="shared" si="3"/>
        <v>-65653182</v>
      </c>
      <c r="Z51" s="51">
        <f>+IF(X51&lt;&gt;0,+(Y51/X51)*100,0)</f>
        <v>-272.80119802329483</v>
      </c>
      <c r="AA51" s="48">
        <f>SUM(AA48:AA50)</f>
        <v>84174754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52521944</v>
      </c>
      <c r="D53" s="54">
        <f>+D51-D52</f>
        <v>0</v>
      </c>
      <c r="E53" s="55">
        <f t="shared" si="4"/>
        <v>84174754</v>
      </c>
      <c r="F53" s="56">
        <f t="shared" si="4"/>
        <v>84174754</v>
      </c>
      <c r="G53" s="56">
        <f t="shared" si="4"/>
        <v>-30429518</v>
      </c>
      <c r="H53" s="56">
        <f t="shared" si="4"/>
        <v>-12920391</v>
      </c>
      <c r="I53" s="56">
        <f t="shared" si="4"/>
        <v>1763037</v>
      </c>
      <c r="J53" s="56">
        <f t="shared" si="4"/>
        <v>-41586872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-41586872</v>
      </c>
      <c r="X53" s="56">
        <f t="shared" si="4"/>
        <v>24066310</v>
      </c>
      <c r="Y53" s="56">
        <f t="shared" si="4"/>
        <v>-65653182</v>
      </c>
      <c r="Z53" s="57">
        <f>+IF(X53&lt;&gt;0,+(Y53/X53)*100,0)</f>
        <v>-272.80119802329483</v>
      </c>
      <c r="AA53" s="54">
        <f>+AA51-AA52</f>
        <v>84174754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52521944</v>
      </c>
      <c r="D56" s="48">
        <f>SUM(D53:D55)</f>
        <v>0</v>
      </c>
      <c r="E56" s="49">
        <f t="shared" si="5"/>
        <v>84174754</v>
      </c>
      <c r="F56" s="50">
        <f t="shared" si="5"/>
        <v>84174754</v>
      </c>
      <c r="G56" s="50">
        <f t="shared" si="5"/>
        <v>-30429518</v>
      </c>
      <c r="H56" s="50">
        <f t="shared" si="5"/>
        <v>-12920391</v>
      </c>
      <c r="I56" s="50">
        <f t="shared" si="5"/>
        <v>1763037</v>
      </c>
      <c r="J56" s="50">
        <f t="shared" si="5"/>
        <v>-41586872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-41586872</v>
      </c>
      <c r="X56" s="50">
        <f t="shared" si="5"/>
        <v>24066310</v>
      </c>
      <c r="Y56" s="50">
        <f t="shared" si="5"/>
        <v>-65653182</v>
      </c>
      <c r="Z56" s="51">
        <f>+IF(X56&lt;&gt;0,+(Y56/X56)*100,0)</f>
        <v>-272.80119802329483</v>
      </c>
      <c r="AA56" s="48">
        <f>SUM(AA53:AA55)</f>
        <v>84174754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52521944</v>
      </c>
      <c r="D59" s="65">
        <f>SUM(D56:D58)</f>
        <v>0</v>
      </c>
      <c r="E59" s="66">
        <f t="shared" si="6"/>
        <v>84174754</v>
      </c>
      <c r="F59" s="67">
        <f t="shared" si="6"/>
        <v>84174754</v>
      </c>
      <c r="G59" s="67">
        <f t="shared" si="6"/>
        <v>-30429518</v>
      </c>
      <c r="H59" s="67">
        <f t="shared" si="6"/>
        <v>-12920391</v>
      </c>
      <c r="I59" s="67">
        <f t="shared" si="6"/>
        <v>1763037</v>
      </c>
      <c r="J59" s="67">
        <f t="shared" si="6"/>
        <v>-41586872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-41586872</v>
      </c>
      <c r="X59" s="67">
        <f t="shared" si="6"/>
        <v>24066310</v>
      </c>
      <c r="Y59" s="67">
        <f t="shared" si="6"/>
        <v>-65653182</v>
      </c>
      <c r="Z59" s="68">
        <f>+IF(X59&lt;&gt;0,+(Y59/X59)*100,0)</f>
        <v>-272.80119802329483</v>
      </c>
      <c r="AA59" s="65">
        <f>SUM(AA56:AA58)</f>
        <v>84174754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35656242</v>
      </c>
      <c r="X7" s="22">
        <v>61325649</v>
      </c>
      <c r="Y7" s="22">
        <v>-25669407</v>
      </c>
      <c r="Z7" s="23">
        <v>-41.857538270813897</v>
      </c>
      <c r="AA7" s="20">
        <v>245302606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6951</v>
      </c>
      <c r="Y10" s="22">
        <v>-6951</v>
      </c>
      <c r="Z10" s="23">
        <v>-100</v>
      </c>
      <c r="AA10" s="20">
        <v>27800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2383084</v>
      </c>
      <c r="X13" s="22">
        <v>2310870</v>
      </c>
      <c r="Y13" s="22">
        <v>72214</v>
      </c>
      <c r="Z13" s="23">
        <v>3.1249702493000471</v>
      </c>
      <c r="AA13" s="20">
        <v>9243480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2890393</v>
      </c>
      <c r="X19" s="22">
        <v>3002142</v>
      </c>
      <c r="Y19" s="22">
        <v>-111749</v>
      </c>
      <c r="Z19" s="23">
        <v>-3.7223089380848742</v>
      </c>
      <c r="AA19" s="20">
        <v>12008560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834</v>
      </c>
      <c r="Y23" s="22">
        <v>-834</v>
      </c>
      <c r="Z23" s="23">
        <v>-100</v>
      </c>
      <c r="AA23" s="20">
        <v>3340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60775952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24242396</v>
      </c>
      <c r="X25" s="22">
        <v>14910573</v>
      </c>
      <c r="Y25" s="22">
        <v>9331823</v>
      </c>
      <c r="Z25" s="23">
        <v>62.585274221185195</v>
      </c>
      <c r="AA25" s="20">
        <v>59642299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14701894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1762116</v>
      </c>
      <c r="X28" s="22">
        <v>2707002</v>
      </c>
      <c r="Y28" s="22">
        <v>-944886</v>
      </c>
      <c r="Z28" s="23">
        <v>-34.905256811779225</v>
      </c>
      <c r="AA28" s="20">
        <v>10828010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142651455</v>
      </c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466596263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66934231</v>
      </c>
      <c r="X32" s="31">
        <f t="shared" si="0"/>
        <v>84264021</v>
      </c>
      <c r="Y32" s="31">
        <f t="shared" si="0"/>
        <v>-17329790</v>
      </c>
      <c r="Z32" s="32">
        <f>+IF(X32&lt;&gt;0,+(Y32/X32)*100,0)</f>
        <v>-20.566061047573317</v>
      </c>
      <c r="AA32" s="29">
        <f>SUM(AA6:AA31)</f>
        <v>582000814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52339500</v>
      </c>
      <c r="D34" s="20"/>
      <c r="E34" s="21">
        <v>62077892</v>
      </c>
      <c r="F34" s="22">
        <v>62712107</v>
      </c>
      <c r="G34" s="22">
        <v>2941190</v>
      </c>
      <c r="H34" s="22">
        <v>4135542</v>
      </c>
      <c r="I34" s="22">
        <v>4622069</v>
      </c>
      <c r="J34" s="22">
        <v>11698801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11698801</v>
      </c>
      <c r="X34" s="22">
        <v>15096081</v>
      </c>
      <c r="Y34" s="22">
        <v>-3397280</v>
      </c>
      <c r="Z34" s="23">
        <v>-22.504383753637782</v>
      </c>
      <c r="AA34" s="20">
        <v>62712107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172464040</v>
      </c>
      <c r="D37" s="20"/>
      <c r="E37" s="21">
        <v>273596920</v>
      </c>
      <c r="F37" s="22">
        <v>273342885</v>
      </c>
      <c r="G37" s="22">
        <v>56932</v>
      </c>
      <c r="H37" s="22">
        <v>486967</v>
      </c>
      <c r="I37" s="22">
        <v>7964920</v>
      </c>
      <c r="J37" s="22">
        <v>8508819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8508819</v>
      </c>
      <c r="X37" s="22">
        <v>18341160</v>
      </c>
      <c r="Y37" s="22">
        <v>-9832341</v>
      </c>
      <c r="Z37" s="23">
        <v>-53.608065138737139</v>
      </c>
      <c r="AA37" s="20">
        <v>273342885</v>
      </c>
    </row>
    <row r="38" spans="1:27" ht="13.5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ht="13.5" x14ac:dyDescent="0.25">
      <c r="A39" s="19" t="s">
        <v>65</v>
      </c>
      <c r="B39" s="15" t="s">
        <v>32</v>
      </c>
      <c r="C39" s="20">
        <v>38055933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9332109</v>
      </c>
      <c r="X39" s="22">
        <v>9332109</v>
      </c>
      <c r="Y39" s="22"/>
      <c r="Z39" s="23"/>
      <c r="AA39" s="20">
        <v>37328402</v>
      </c>
    </row>
    <row r="40" spans="1:27" ht="13.5" x14ac:dyDescent="0.25">
      <c r="A40" s="19" t="s">
        <v>40</v>
      </c>
      <c r="B40" s="15" t="s">
        <v>32</v>
      </c>
      <c r="C40" s="20">
        <v>7572063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9079698</v>
      </c>
    </row>
    <row r="41" spans="1:27" ht="13.5" x14ac:dyDescent="0.25">
      <c r="A41" s="19" t="s">
        <v>66</v>
      </c>
      <c r="B41" s="15" t="s">
        <v>32</v>
      </c>
      <c r="C41" s="20">
        <v>37635401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9562469</v>
      </c>
      <c r="X41" s="22">
        <v>7295927</v>
      </c>
      <c r="Y41" s="22">
        <v>2266542</v>
      </c>
      <c r="Z41" s="23">
        <v>31.065853592010995</v>
      </c>
      <c r="AA41" s="20">
        <v>38491690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5204927</v>
      </c>
      <c r="X43" s="22">
        <v>495375</v>
      </c>
      <c r="Y43" s="22">
        <v>4709552</v>
      </c>
      <c r="Z43" s="23">
        <v>950.70441584658079</v>
      </c>
      <c r="AA43" s="20">
        <v>1981497</v>
      </c>
    </row>
    <row r="44" spans="1:27" ht="13.5" x14ac:dyDescent="0.25">
      <c r="A44" s="19" t="s">
        <v>69</v>
      </c>
      <c r="B44" s="15" t="s">
        <v>32</v>
      </c>
      <c r="C44" s="20">
        <v>4879531</v>
      </c>
      <c r="D44" s="20"/>
      <c r="E44" s="21">
        <v>7822868</v>
      </c>
      <c r="F44" s="22">
        <v>7585688</v>
      </c>
      <c r="G44" s="22">
        <v>287</v>
      </c>
      <c r="H44" s="22">
        <v>477867</v>
      </c>
      <c r="I44" s="22">
        <v>608551</v>
      </c>
      <c r="J44" s="22">
        <v>1086705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1086705</v>
      </c>
      <c r="X44" s="22">
        <v>1896432</v>
      </c>
      <c r="Y44" s="22">
        <v>-809727</v>
      </c>
      <c r="Z44" s="23">
        <v>-42.697391733529074</v>
      </c>
      <c r="AA44" s="20">
        <v>7585688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">
      <c r="A47" s="37" t="s">
        <v>72</v>
      </c>
      <c r="B47" s="28" t="s">
        <v>32</v>
      </c>
      <c r="C47" s="29">
        <f>SUM(C34:C46)</f>
        <v>381848424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45393830</v>
      </c>
      <c r="X47" s="31">
        <f t="shared" si="1"/>
        <v>52457084</v>
      </c>
      <c r="Y47" s="31">
        <f t="shared" si="1"/>
        <v>-7063254</v>
      </c>
      <c r="Z47" s="32">
        <f>+IF(X47&lt;&gt;0,+(Y47/X47)*100,0)</f>
        <v>-13.464823931120531</v>
      </c>
      <c r="AA47" s="29">
        <f>SUM(AA34:AA46)</f>
        <v>498171718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84747839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21540401</v>
      </c>
      <c r="X48" s="41">
        <f t="shared" si="2"/>
        <v>31806937</v>
      </c>
      <c r="Y48" s="41">
        <f t="shared" si="2"/>
        <v>-10266536</v>
      </c>
      <c r="Z48" s="42">
        <f>+IF(X48&lt;&gt;0,+(Y48/X48)*100,0)</f>
        <v>-32.277663202841566</v>
      </c>
      <c r="AA48" s="39">
        <f>+AA32-AA47</f>
        <v>83829096</v>
      </c>
    </row>
    <row r="49" spans="1:27" ht="25.5" x14ac:dyDescent="0.25">
      <c r="A49" s="43" t="s">
        <v>74</v>
      </c>
      <c r="B49" s="15" t="s">
        <v>32</v>
      </c>
      <c r="C49" s="20">
        <v>345336432</v>
      </c>
      <c r="D49" s="20"/>
      <c r="E49" s="21">
        <v>232171516</v>
      </c>
      <c r="F49" s="22">
        <v>241333756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113663517</v>
      </c>
      <c r="X49" s="22">
        <v>60333435</v>
      </c>
      <c r="Y49" s="22">
        <v>53330082</v>
      </c>
      <c r="Z49" s="23">
        <v>88.39225215670217</v>
      </c>
      <c r="AA49" s="20">
        <v>241333756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430084271</v>
      </c>
      <c r="D51" s="48">
        <f t="shared" si="3"/>
        <v>0</v>
      </c>
      <c r="E51" s="49">
        <f t="shared" si="3"/>
        <v>316000612</v>
      </c>
      <c r="F51" s="50">
        <f t="shared" si="3"/>
        <v>325162852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135203918</v>
      </c>
      <c r="X51" s="50">
        <f t="shared" si="3"/>
        <v>92140372</v>
      </c>
      <c r="Y51" s="50">
        <f t="shared" si="3"/>
        <v>43063546</v>
      </c>
      <c r="Z51" s="51">
        <f>+IF(X51&lt;&gt;0,+(Y51/X51)*100,0)</f>
        <v>46.736891837163405</v>
      </c>
      <c r="AA51" s="48">
        <f>SUM(AA48:AA50)</f>
        <v>325162852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430084271</v>
      </c>
      <c r="D53" s="54">
        <f>+D51-D52</f>
        <v>0</v>
      </c>
      <c r="E53" s="55">
        <f t="shared" si="4"/>
        <v>316000612</v>
      </c>
      <c r="F53" s="56">
        <f t="shared" si="4"/>
        <v>325162852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135203918</v>
      </c>
      <c r="X53" s="56">
        <f t="shared" si="4"/>
        <v>92140372</v>
      </c>
      <c r="Y53" s="56">
        <f t="shared" si="4"/>
        <v>43063546</v>
      </c>
      <c r="Z53" s="57">
        <f>+IF(X53&lt;&gt;0,+(Y53/X53)*100,0)</f>
        <v>46.736891837163405</v>
      </c>
      <c r="AA53" s="54">
        <f>+AA51-AA52</f>
        <v>325162852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430084271</v>
      </c>
      <c r="D56" s="48">
        <f>SUM(D53:D55)</f>
        <v>0</v>
      </c>
      <c r="E56" s="49">
        <f t="shared" si="5"/>
        <v>316000612</v>
      </c>
      <c r="F56" s="50">
        <f t="shared" si="5"/>
        <v>325162852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135203918</v>
      </c>
      <c r="X56" s="50">
        <f t="shared" si="5"/>
        <v>92140372</v>
      </c>
      <c r="Y56" s="50">
        <f t="shared" si="5"/>
        <v>43063546</v>
      </c>
      <c r="Z56" s="51">
        <f>+IF(X56&lt;&gt;0,+(Y56/X56)*100,0)</f>
        <v>46.736891837163405</v>
      </c>
      <c r="AA56" s="48">
        <f>SUM(AA53:AA55)</f>
        <v>325162852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430084271</v>
      </c>
      <c r="D59" s="65">
        <f>SUM(D56:D58)</f>
        <v>0</v>
      </c>
      <c r="E59" s="66">
        <f t="shared" si="6"/>
        <v>316000612</v>
      </c>
      <c r="F59" s="67">
        <f t="shared" si="6"/>
        <v>325162852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135203918</v>
      </c>
      <c r="X59" s="67">
        <f t="shared" si="6"/>
        <v>92140372</v>
      </c>
      <c r="Y59" s="67">
        <f t="shared" si="6"/>
        <v>43063546</v>
      </c>
      <c r="Z59" s="68">
        <f>+IF(X59&lt;&gt;0,+(Y59/X59)*100,0)</f>
        <v>46.736891837163405</v>
      </c>
      <c r="AA59" s="65">
        <f>SUM(AA56:AA58)</f>
        <v>325162852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83268100</v>
      </c>
      <c r="G7" s="22">
        <v>6541226</v>
      </c>
      <c r="H7" s="22">
        <v>5004335</v>
      </c>
      <c r="I7" s="22">
        <v>5263669</v>
      </c>
      <c r="J7" s="22">
        <v>16809230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16809230</v>
      </c>
      <c r="X7" s="22">
        <v>18284100</v>
      </c>
      <c r="Y7" s="22">
        <v>-1474870</v>
      </c>
      <c r="Z7" s="23">
        <v>-8.0664074250304907</v>
      </c>
      <c r="AA7" s="20">
        <v>83268100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465424</v>
      </c>
      <c r="X13" s="22">
        <v>578200</v>
      </c>
      <c r="Y13" s="22">
        <v>-112776</v>
      </c>
      <c r="Z13" s="23">
        <v>-19.504669664475959</v>
      </c>
      <c r="AA13" s="20">
        <v>2456800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218400</v>
      </c>
      <c r="F19" s="22">
        <v>218400</v>
      </c>
      <c r="G19" s="22">
        <v>6114</v>
      </c>
      <c r="H19" s="22"/>
      <c r="I19" s="22"/>
      <c r="J19" s="22">
        <v>6114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6114</v>
      </c>
      <c r="X19" s="22">
        <v>48100</v>
      </c>
      <c r="Y19" s="22">
        <v>-41986</v>
      </c>
      <c r="Z19" s="23">
        <v>-87.28898128898129</v>
      </c>
      <c r="AA19" s="20">
        <v>218400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37174200</v>
      </c>
      <c r="D25" s="20"/>
      <c r="E25" s="21">
        <v>12333700</v>
      </c>
      <c r="F25" s="22">
        <v>12333700</v>
      </c>
      <c r="G25" s="22">
        <v>11572100</v>
      </c>
      <c r="H25" s="22">
        <v>-11572100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3083400</v>
      </c>
      <c r="Y25" s="22">
        <v>-3083400</v>
      </c>
      <c r="Z25" s="23">
        <v>-100</v>
      </c>
      <c r="AA25" s="20">
        <v>12333700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57147200</v>
      </c>
      <c r="F30" s="22">
        <v>57147200</v>
      </c>
      <c r="G30" s="22">
        <v>-6238860</v>
      </c>
      <c r="H30" s="22">
        <v>6238860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14665800</v>
      </c>
      <c r="Y30" s="22">
        <v>-14665800</v>
      </c>
      <c r="Z30" s="23">
        <v>-100</v>
      </c>
      <c r="AA30" s="20">
        <v>57147200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113439513</v>
      </c>
      <c r="D32" s="29">
        <f t="shared" ref="D32:Y32" si="0">SUM(D6:D31)</f>
        <v>0</v>
      </c>
      <c r="E32" s="30">
        <f t="shared" si="0"/>
        <v>155424200</v>
      </c>
      <c r="F32" s="31">
        <f t="shared" si="0"/>
        <v>155424200</v>
      </c>
      <c r="G32" s="31">
        <f t="shared" si="0"/>
        <v>12034083</v>
      </c>
      <c r="H32" s="31">
        <f t="shared" si="0"/>
        <v>-173942</v>
      </c>
      <c r="I32" s="31">
        <f t="shared" si="0"/>
        <v>5420627</v>
      </c>
      <c r="J32" s="31">
        <f t="shared" si="0"/>
        <v>17280768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17280768</v>
      </c>
      <c r="X32" s="31">
        <f t="shared" si="0"/>
        <v>36659600</v>
      </c>
      <c r="Y32" s="31">
        <f t="shared" si="0"/>
        <v>-19378832</v>
      </c>
      <c r="Z32" s="32">
        <f>+IF(X32&lt;&gt;0,+(Y32/X32)*100,0)</f>
        <v>-52.861547861951571</v>
      </c>
      <c r="AA32" s="29">
        <f>SUM(AA6:AA31)</f>
        <v>155424200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28335926</v>
      </c>
      <c r="D34" s="20"/>
      <c r="E34" s="21">
        <v>29581100</v>
      </c>
      <c r="F34" s="22">
        <v>29581100</v>
      </c>
      <c r="G34" s="22">
        <v>2215293</v>
      </c>
      <c r="H34" s="22">
        <v>1587867</v>
      </c>
      <c r="I34" s="22">
        <v>2317128</v>
      </c>
      <c r="J34" s="22">
        <v>6120288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6120288</v>
      </c>
      <c r="X34" s="22">
        <v>6865200</v>
      </c>
      <c r="Y34" s="22">
        <v>-744912</v>
      </c>
      <c r="Z34" s="23">
        <v>-10.850550603041427</v>
      </c>
      <c r="AA34" s="20">
        <v>29581100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5281955</v>
      </c>
      <c r="D37" s="20"/>
      <c r="E37" s="21">
        <v>56619100</v>
      </c>
      <c r="F37" s="22">
        <v>56619100</v>
      </c>
      <c r="G37" s="22">
        <v>-5107575</v>
      </c>
      <c r="H37" s="22">
        <v>5874988</v>
      </c>
      <c r="I37" s="22">
        <v>382909</v>
      </c>
      <c r="J37" s="22">
        <v>1150322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1150322</v>
      </c>
      <c r="X37" s="22">
        <v>14488800</v>
      </c>
      <c r="Y37" s="22">
        <v>-13338478</v>
      </c>
      <c r="Z37" s="23">
        <v>-92.060612335044993</v>
      </c>
      <c r="AA37" s="20">
        <v>56619100</v>
      </c>
    </row>
    <row r="38" spans="1:27" ht="13.5" x14ac:dyDescent="0.25">
      <c r="A38" s="19" t="s">
        <v>64</v>
      </c>
      <c r="B38" s="15" t="s">
        <v>32</v>
      </c>
      <c r="C38" s="20">
        <v>1035289</v>
      </c>
      <c r="D38" s="20"/>
      <c r="E38" s="21">
        <v>-3354000</v>
      </c>
      <c r="F38" s="22">
        <v>-3354000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-838500</v>
      </c>
      <c r="Y38" s="22">
        <v>838500</v>
      </c>
      <c r="Z38" s="23">
        <v>-100</v>
      </c>
      <c r="AA38" s="20">
        <v>-3354000</v>
      </c>
    </row>
    <row r="39" spans="1:27" ht="13.5" x14ac:dyDescent="0.25">
      <c r="A39" s="19" t="s">
        <v>65</v>
      </c>
      <c r="B39" s="15" t="s">
        <v>32</v>
      </c>
      <c r="C39" s="20">
        <v>13255315</v>
      </c>
      <c r="D39" s="20"/>
      <c r="E39" s="21">
        <v>14430700</v>
      </c>
      <c r="F39" s="22">
        <v>14430700</v>
      </c>
      <c r="G39" s="22">
        <v>-13228142</v>
      </c>
      <c r="H39" s="22">
        <v>14430700</v>
      </c>
      <c r="I39" s="22">
        <v>2405117</v>
      </c>
      <c r="J39" s="22">
        <v>3607675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3607675</v>
      </c>
      <c r="X39" s="22">
        <v>4083000</v>
      </c>
      <c r="Y39" s="22">
        <v>-475325</v>
      </c>
      <c r="Z39" s="23">
        <v>-11.64156257653686</v>
      </c>
      <c r="AA39" s="20">
        <v>14430700</v>
      </c>
    </row>
    <row r="40" spans="1:27" ht="13.5" x14ac:dyDescent="0.25">
      <c r="A40" s="19" t="s">
        <v>40</v>
      </c>
      <c r="B40" s="15" t="s">
        <v>32</v>
      </c>
      <c r="C40" s="20">
        <v>79591</v>
      </c>
      <c r="D40" s="20"/>
      <c r="E40" s="21">
        <v>222600</v>
      </c>
      <c r="F40" s="22">
        <v>222600</v>
      </c>
      <c r="G40" s="22"/>
      <c r="H40" s="22"/>
      <c r="I40" s="22">
        <v>287536</v>
      </c>
      <c r="J40" s="22">
        <v>287536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287536</v>
      </c>
      <c r="X40" s="22">
        <v>20500</v>
      </c>
      <c r="Y40" s="22">
        <v>267036</v>
      </c>
      <c r="Z40" s="23">
        <v>1302.6146341463414</v>
      </c>
      <c r="AA40" s="20">
        <v>222600</v>
      </c>
    </row>
    <row r="41" spans="1:27" ht="13.5" x14ac:dyDescent="0.25">
      <c r="A41" s="19" t="s">
        <v>66</v>
      </c>
      <c r="B41" s="15" t="s">
        <v>32</v>
      </c>
      <c r="C41" s="20">
        <v>190876</v>
      </c>
      <c r="D41" s="20"/>
      <c r="E41" s="21">
        <v>287400</v>
      </c>
      <c r="F41" s="22">
        <v>287400</v>
      </c>
      <c r="G41" s="22"/>
      <c r="H41" s="22">
        <v>3850</v>
      </c>
      <c r="I41" s="22"/>
      <c r="J41" s="22">
        <v>3850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3850</v>
      </c>
      <c r="X41" s="22">
        <v>49200</v>
      </c>
      <c r="Y41" s="22">
        <v>-45350</v>
      </c>
      <c r="Z41" s="23">
        <v>-92.174796747967477</v>
      </c>
      <c r="AA41" s="20">
        <v>287400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5094894</v>
      </c>
      <c r="D43" s="20"/>
      <c r="E43" s="21">
        <v>7517500</v>
      </c>
      <c r="F43" s="22">
        <v>7517500</v>
      </c>
      <c r="G43" s="22">
        <v>6824704</v>
      </c>
      <c r="H43" s="22">
        <v>381094</v>
      </c>
      <c r="I43" s="22">
        <v>55087</v>
      </c>
      <c r="J43" s="22">
        <v>7260885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7260885</v>
      </c>
      <c r="X43" s="22">
        <v>1879200</v>
      </c>
      <c r="Y43" s="22">
        <v>5381685</v>
      </c>
      <c r="Z43" s="23">
        <v>286.38170498084293</v>
      </c>
      <c r="AA43" s="20">
        <v>7517500</v>
      </c>
    </row>
    <row r="44" spans="1:27" ht="13.5" x14ac:dyDescent="0.25">
      <c r="A44" s="19" t="s">
        <v>69</v>
      </c>
      <c r="B44" s="15" t="s">
        <v>32</v>
      </c>
      <c r="C44" s="20">
        <v>7030148</v>
      </c>
      <c r="D44" s="20"/>
      <c r="E44" s="21">
        <v>6235000</v>
      </c>
      <c r="F44" s="22">
        <v>6235000</v>
      </c>
      <c r="G44" s="22">
        <v>900929</v>
      </c>
      <c r="H44" s="22">
        <v>704978</v>
      </c>
      <c r="I44" s="22">
        <v>-462221</v>
      </c>
      <c r="J44" s="22">
        <v>1143686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1143686</v>
      </c>
      <c r="X44" s="22">
        <v>658900</v>
      </c>
      <c r="Y44" s="22">
        <v>484786</v>
      </c>
      <c r="Z44" s="23">
        <v>73.575049324631962</v>
      </c>
      <c r="AA44" s="20">
        <v>6235000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6918500</v>
      </c>
      <c r="F46" s="22">
        <v>6918500</v>
      </c>
      <c r="G46" s="22">
        <v>-866096</v>
      </c>
      <c r="H46" s="22">
        <v>866096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1775400</v>
      </c>
      <c r="Y46" s="22">
        <v>-1775400</v>
      </c>
      <c r="Z46" s="23">
        <v>-100</v>
      </c>
      <c r="AA46" s="20">
        <v>6918500</v>
      </c>
    </row>
    <row r="47" spans="1:27" x14ac:dyDescent="0.2">
      <c r="A47" s="37" t="s">
        <v>72</v>
      </c>
      <c r="B47" s="28" t="s">
        <v>32</v>
      </c>
      <c r="C47" s="29">
        <f>SUM(C34:C46)</f>
        <v>60303994</v>
      </c>
      <c r="D47" s="29">
        <f t="shared" ref="D47:Y47" si="1">SUM(D34:D46)</f>
        <v>0</v>
      </c>
      <c r="E47" s="30">
        <f t="shared" si="1"/>
        <v>118457900</v>
      </c>
      <c r="F47" s="31">
        <f t="shared" si="1"/>
        <v>118457900</v>
      </c>
      <c r="G47" s="31">
        <f t="shared" si="1"/>
        <v>-9260887</v>
      </c>
      <c r="H47" s="31">
        <f t="shared" si="1"/>
        <v>23849573</v>
      </c>
      <c r="I47" s="31">
        <f t="shared" si="1"/>
        <v>4985556</v>
      </c>
      <c r="J47" s="31">
        <f t="shared" si="1"/>
        <v>19574242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19574242</v>
      </c>
      <c r="X47" s="31">
        <f t="shared" si="1"/>
        <v>28981700</v>
      </c>
      <c r="Y47" s="31">
        <f t="shared" si="1"/>
        <v>-9407458</v>
      </c>
      <c r="Z47" s="32">
        <f>+IF(X47&lt;&gt;0,+(Y47/X47)*100,0)</f>
        <v>-32.459993720175149</v>
      </c>
      <c r="AA47" s="29">
        <f>SUM(AA34:AA46)</f>
        <v>118457900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53135519</v>
      </c>
      <c r="D48" s="39">
        <f t="shared" si="2"/>
        <v>0</v>
      </c>
      <c r="E48" s="40">
        <f t="shared" si="2"/>
        <v>36966300</v>
      </c>
      <c r="F48" s="41">
        <f t="shared" si="2"/>
        <v>36966300</v>
      </c>
      <c r="G48" s="41">
        <f t="shared" si="2"/>
        <v>21294970</v>
      </c>
      <c r="H48" s="41">
        <f t="shared" si="2"/>
        <v>-24023515</v>
      </c>
      <c r="I48" s="41">
        <f t="shared" si="2"/>
        <v>435071</v>
      </c>
      <c r="J48" s="41">
        <f t="shared" si="2"/>
        <v>-2293474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-2293474</v>
      </c>
      <c r="X48" s="41">
        <f t="shared" si="2"/>
        <v>7677900</v>
      </c>
      <c r="Y48" s="41">
        <f t="shared" si="2"/>
        <v>-9971374</v>
      </c>
      <c r="Z48" s="42">
        <f>+IF(X48&lt;&gt;0,+(Y48/X48)*100,0)</f>
        <v>-129.87111059013532</v>
      </c>
      <c r="AA48" s="39">
        <f>+AA32-AA47</f>
        <v>36966300</v>
      </c>
    </row>
    <row r="49" spans="1:27" ht="25.5" x14ac:dyDescent="0.25">
      <c r="A49" s="43" t="s">
        <v>74</v>
      </c>
      <c r="B49" s="15" t="s">
        <v>32</v>
      </c>
      <c r="C49" s="20">
        <v>11060000</v>
      </c>
      <c r="D49" s="20"/>
      <c r="E49" s="21">
        <v>14000000</v>
      </c>
      <c r="F49" s="22">
        <v>14000000</v>
      </c>
      <c r="G49" s="22"/>
      <c r="H49" s="22"/>
      <c r="I49" s="22">
        <v>661009</v>
      </c>
      <c r="J49" s="22">
        <v>661009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661009</v>
      </c>
      <c r="X49" s="22">
        <v>3500100</v>
      </c>
      <c r="Y49" s="22">
        <v>-2839091</v>
      </c>
      <c r="Z49" s="23">
        <v>-81.11456815519557</v>
      </c>
      <c r="AA49" s="20">
        <v>14000000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64195519</v>
      </c>
      <c r="D51" s="48">
        <f t="shared" si="3"/>
        <v>0</v>
      </c>
      <c r="E51" s="49">
        <f t="shared" si="3"/>
        <v>50966300</v>
      </c>
      <c r="F51" s="50">
        <f t="shared" si="3"/>
        <v>50966300</v>
      </c>
      <c r="G51" s="50">
        <f t="shared" si="3"/>
        <v>21294970</v>
      </c>
      <c r="H51" s="50">
        <f t="shared" si="3"/>
        <v>-24023515</v>
      </c>
      <c r="I51" s="50">
        <f t="shared" si="3"/>
        <v>1096080</v>
      </c>
      <c r="J51" s="50">
        <f t="shared" si="3"/>
        <v>-1632465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-1632465</v>
      </c>
      <c r="X51" s="50">
        <f t="shared" si="3"/>
        <v>11178000</v>
      </c>
      <c r="Y51" s="50">
        <f t="shared" si="3"/>
        <v>-12810465</v>
      </c>
      <c r="Z51" s="51">
        <f>+IF(X51&lt;&gt;0,+(Y51/X51)*100,0)</f>
        <v>-114.60426731078906</v>
      </c>
      <c r="AA51" s="48">
        <f>SUM(AA48:AA50)</f>
        <v>50966300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64195519</v>
      </c>
      <c r="D53" s="54">
        <f>+D51-D52</f>
        <v>0</v>
      </c>
      <c r="E53" s="55">
        <f t="shared" si="4"/>
        <v>50966300</v>
      </c>
      <c r="F53" s="56">
        <f t="shared" si="4"/>
        <v>50966300</v>
      </c>
      <c r="G53" s="56">
        <f t="shared" si="4"/>
        <v>21294970</v>
      </c>
      <c r="H53" s="56">
        <f t="shared" si="4"/>
        <v>-24023515</v>
      </c>
      <c r="I53" s="56">
        <f t="shared" si="4"/>
        <v>1096080</v>
      </c>
      <c r="J53" s="56">
        <f t="shared" si="4"/>
        <v>-1632465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-1632465</v>
      </c>
      <c r="X53" s="56">
        <f t="shared" si="4"/>
        <v>11178000</v>
      </c>
      <c r="Y53" s="56">
        <f t="shared" si="4"/>
        <v>-12810465</v>
      </c>
      <c r="Z53" s="57">
        <f>+IF(X53&lt;&gt;0,+(Y53/X53)*100,0)</f>
        <v>-114.60426731078906</v>
      </c>
      <c r="AA53" s="54">
        <f>+AA51-AA52</f>
        <v>50966300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64195519</v>
      </c>
      <c r="D56" s="48">
        <f>SUM(D53:D55)</f>
        <v>0</v>
      </c>
      <c r="E56" s="49">
        <f t="shared" si="5"/>
        <v>50966300</v>
      </c>
      <c r="F56" s="50">
        <f t="shared" si="5"/>
        <v>50966300</v>
      </c>
      <c r="G56" s="50">
        <f t="shared" si="5"/>
        <v>21294970</v>
      </c>
      <c r="H56" s="50">
        <f t="shared" si="5"/>
        <v>-24023515</v>
      </c>
      <c r="I56" s="50">
        <f t="shared" si="5"/>
        <v>1096080</v>
      </c>
      <c r="J56" s="50">
        <f t="shared" si="5"/>
        <v>-1632465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-1632465</v>
      </c>
      <c r="X56" s="50">
        <f t="shared" si="5"/>
        <v>11178000</v>
      </c>
      <c r="Y56" s="50">
        <f t="shared" si="5"/>
        <v>-12810465</v>
      </c>
      <c r="Z56" s="51">
        <f>+IF(X56&lt;&gt;0,+(Y56/X56)*100,0)</f>
        <v>-114.60426731078906</v>
      </c>
      <c r="AA56" s="48">
        <f>SUM(AA53:AA55)</f>
        <v>50966300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64195519</v>
      </c>
      <c r="D59" s="65">
        <f>SUM(D56:D58)</f>
        <v>0</v>
      </c>
      <c r="E59" s="66">
        <f t="shared" si="6"/>
        <v>50966300</v>
      </c>
      <c r="F59" s="67">
        <f t="shared" si="6"/>
        <v>50966300</v>
      </c>
      <c r="G59" s="67">
        <f t="shared" si="6"/>
        <v>21294970</v>
      </c>
      <c r="H59" s="67">
        <f t="shared" si="6"/>
        <v>-24023515</v>
      </c>
      <c r="I59" s="67">
        <f t="shared" si="6"/>
        <v>1096080</v>
      </c>
      <c r="J59" s="67">
        <f t="shared" si="6"/>
        <v>-1632465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-1632465</v>
      </c>
      <c r="X59" s="67">
        <f t="shared" si="6"/>
        <v>11178000</v>
      </c>
      <c r="Y59" s="67">
        <f t="shared" si="6"/>
        <v>-12810465</v>
      </c>
      <c r="Z59" s="68">
        <f>+IF(X59&lt;&gt;0,+(Y59/X59)*100,0)</f>
        <v>-114.60426731078906</v>
      </c>
      <c r="AA59" s="65">
        <f>SUM(AA56:AA58)</f>
        <v>50966300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87794689</v>
      </c>
      <c r="D7" s="20"/>
      <c r="E7" s="21">
        <v>90492314</v>
      </c>
      <c r="F7" s="22">
        <v>90492314</v>
      </c>
      <c r="G7" s="22">
        <v>6692368</v>
      </c>
      <c r="H7" s="22">
        <v>7170022</v>
      </c>
      <c r="I7" s="22">
        <v>7352985</v>
      </c>
      <c r="J7" s="22">
        <v>21215375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21215375</v>
      </c>
      <c r="X7" s="22">
        <v>22623072</v>
      </c>
      <c r="Y7" s="22">
        <v>-1407697</v>
      </c>
      <c r="Z7" s="23">
        <v>-6.222395437719511</v>
      </c>
      <c r="AA7" s="20">
        <v>90492314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4643355</v>
      </c>
      <c r="D13" s="20"/>
      <c r="E13" s="21">
        <v>3920320</v>
      </c>
      <c r="F13" s="22">
        <v>3920320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682523</v>
      </c>
      <c r="X13" s="22">
        <v>980079</v>
      </c>
      <c r="Y13" s="22">
        <v>-297556</v>
      </c>
      <c r="Z13" s="23">
        <v>-30.360409722073424</v>
      </c>
      <c r="AA13" s="20">
        <v>3920320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272996</v>
      </c>
      <c r="D19" s="20"/>
      <c r="E19" s="21"/>
      <c r="F19" s="22"/>
      <c r="G19" s="22">
        <v>272996</v>
      </c>
      <c r="H19" s="22"/>
      <c r="I19" s="22"/>
      <c r="J19" s="22">
        <v>272996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272996</v>
      </c>
      <c r="X19" s="22"/>
      <c r="Y19" s="22">
        <v>272996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10635600</v>
      </c>
      <c r="D25" s="20"/>
      <c r="E25" s="21">
        <v>15114400</v>
      </c>
      <c r="F25" s="22">
        <v>15114400</v>
      </c>
      <c r="G25" s="22"/>
      <c r="H25" s="22">
        <v>20000000</v>
      </c>
      <c r="I25" s="22">
        <v>-4885600</v>
      </c>
      <c r="J25" s="22">
        <v>15114400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15114400</v>
      </c>
      <c r="X25" s="22">
        <v>3778600</v>
      </c>
      <c r="Y25" s="22">
        <v>11335800</v>
      </c>
      <c r="Z25" s="23">
        <v>300</v>
      </c>
      <c r="AA25" s="20">
        <v>15114400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3287710</v>
      </c>
      <c r="D28" s="20"/>
      <c r="E28" s="21">
        <v>3158347</v>
      </c>
      <c r="F28" s="22">
        <v>3158347</v>
      </c>
      <c r="G28" s="22">
        <v>247947</v>
      </c>
      <c r="H28" s="22">
        <v>238494</v>
      </c>
      <c r="I28" s="22">
        <v>243688</v>
      </c>
      <c r="J28" s="22">
        <v>730129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730129</v>
      </c>
      <c r="X28" s="22">
        <v>789585</v>
      </c>
      <c r="Y28" s="22">
        <v>-59456</v>
      </c>
      <c r="Z28" s="23">
        <v>-7.5300315988778914</v>
      </c>
      <c r="AA28" s="20">
        <v>3158347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106634450</v>
      </c>
      <c r="D32" s="29">
        <f t="shared" ref="D32:Y32" si="0">SUM(D6:D31)</f>
        <v>0</v>
      </c>
      <c r="E32" s="30">
        <f t="shared" si="0"/>
        <v>112685381</v>
      </c>
      <c r="F32" s="31">
        <f t="shared" si="0"/>
        <v>112685381</v>
      </c>
      <c r="G32" s="31">
        <f t="shared" si="0"/>
        <v>7213311</v>
      </c>
      <c r="H32" s="31">
        <f t="shared" si="0"/>
        <v>27757307</v>
      </c>
      <c r="I32" s="31">
        <f t="shared" si="0"/>
        <v>3044805</v>
      </c>
      <c r="J32" s="31">
        <f t="shared" si="0"/>
        <v>38015423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38015423</v>
      </c>
      <c r="X32" s="31">
        <f t="shared" si="0"/>
        <v>28171336</v>
      </c>
      <c r="Y32" s="31">
        <f t="shared" si="0"/>
        <v>9844087</v>
      </c>
      <c r="Z32" s="32">
        <f>+IF(X32&lt;&gt;0,+(Y32/X32)*100,0)</f>
        <v>34.943628516588639</v>
      </c>
      <c r="AA32" s="29">
        <f>SUM(AA6:AA31)</f>
        <v>112685381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26639414</v>
      </c>
      <c r="D34" s="20"/>
      <c r="E34" s="21">
        <v>22234892</v>
      </c>
      <c r="F34" s="22">
        <v>22234892</v>
      </c>
      <c r="G34" s="22">
        <v>1415334</v>
      </c>
      <c r="H34" s="22">
        <v>1568341</v>
      </c>
      <c r="I34" s="22">
        <v>1709054</v>
      </c>
      <c r="J34" s="22">
        <v>4692729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4692729</v>
      </c>
      <c r="X34" s="22">
        <v>5558694</v>
      </c>
      <c r="Y34" s="22">
        <v>-865965</v>
      </c>
      <c r="Z34" s="23">
        <v>-15.5785693546002</v>
      </c>
      <c r="AA34" s="20">
        <v>22234892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5770678</v>
      </c>
      <c r="D37" s="20"/>
      <c r="E37" s="21">
        <v>6263290</v>
      </c>
      <c r="F37" s="22">
        <v>6263290</v>
      </c>
      <c r="G37" s="22">
        <v>63172</v>
      </c>
      <c r="H37" s="22">
        <v>85888</v>
      </c>
      <c r="I37" s="22">
        <v>313907</v>
      </c>
      <c r="J37" s="22">
        <v>462967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462967</v>
      </c>
      <c r="X37" s="22">
        <v>1565817</v>
      </c>
      <c r="Y37" s="22">
        <v>-1102850</v>
      </c>
      <c r="Z37" s="23">
        <v>-70.432879448875568</v>
      </c>
      <c r="AA37" s="20">
        <v>6263290</v>
      </c>
    </row>
    <row r="38" spans="1:27" ht="13.5" x14ac:dyDescent="0.25">
      <c r="A38" s="19" t="s">
        <v>64</v>
      </c>
      <c r="B38" s="15" t="s">
        <v>32</v>
      </c>
      <c r="C38" s="20">
        <v>7653845</v>
      </c>
      <c r="D38" s="20"/>
      <c r="E38" s="21">
        <v>3417249</v>
      </c>
      <c r="F38" s="22">
        <v>3417249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3417249</v>
      </c>
    </row>
    <row r="39" spans="1:27" ht="13.5" x14ac:dyDescent="0.25">
      <c r="A39" s="19" t="s">
        <v>65</v>
      </c>
      <c r="B39" s="15" t="s">
        <v>32</v>
      </c>
      <c r="C39" s="20">
        <v>8300959</v>
      </c>
      <c r="D39" s="20"/>
      <c r="E39" s="21">
        <v>8838186</v>
      </c>
      <c r="F39" s="22">
        <v>8838186</v>
      </c>
      <c r="G39" s="22"/>
      <c r="H39" s="22">
        <v>1417595</v>
      </c>
      <c r="I39" s="22"/>
      <c r="J39" s="22">
        <v>1417595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1417595</v>
      </c>
      <c r="X39" s="22">
        <v>2209515</v>
      </c>
      <c r="Y39" s="22">
        <v>-791920</v>
      </c>
      <c r="Z39" s="23">
        <v>-35.84134979848519</v>
      </c>
      <c r="AA39" s="20">
        <v>8838186</v>
      </c>
    </row>
    <row r="40" spans="1:27" ht="13.5" x14ac:dyDescent="0.25">
      <c r="A40" s="19" t="s">
        <v>40</v>
      </c>
      <c r="B40" s="15" t="s">
        <v>32</v>
      </c>
      <c r="C40" s="20">
        <v>1569393</v>
      </c>
      <c r="D40" s="20"/>
      <c r="E40" s="21">
        <v>1947832</v>
      </c>
      <c r="F40" s="22">
        <v>1947832</v>
      </c>
      <c r="G40" s="22">
        <v>2328</v>
      </c>
      <c r="H40" s="22">
        <v>2078</v>
      </c>
      <c r="I40" s="22">
        <v>1898</v>
      </c>
      <c r="J40" s="22">
        <v>6304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6304</v>
      </c>
      <c r="X40" s="22">
        <v>486957</v>
      </c>
      <c r="Y40" s="22">
        <v>-480653</v>
      </c>
      <c r="Z40" s="23">
        <v>-98.705429842881415</v>
      </c>
      <c r="AA40" s="20">
        <v>1947832</v>
      </c>
    </row>
    <row r="41" spans="1:27" ht="13.5" x14ac:dyDescent="0.25">
      <c r="A41" s="19" t="s">
        <v>66</v>
      </c>
      <c r="B41" s="15" t="s">
        <v>32</v>
      </c>
      <c r="C41" s="20">
        <v>4215100</v>
      </c>
      <c r="D41" s="20"/>
      <c r="E41" s="21">
        <v>4822955</v>
      </c>
      <c r="F41" s="22">
        <v>4822955</v>
      </c>
      <c r="G41" s="22"/>
      <c r="H41" s="22">
        <v>15625</v>
      </c>
      <c r="I41" s="22">
        <v>86785</v>
      </c>
      <c r="J41" s="22">
        <v>102410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102410</v>
      </c>
      <c r="X41" s="22">
        <v>1205709</v>
      </c>
      <c r="Y41" s="22">
        <v>-1103299</v>
      </c>
      <c r="Z41" s="23">
        <v>-91.506242385185814</v>
      </c>
      <c r="AA41" s="20">
        <v>4822955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14838572</v>
      </c>
      <c r="D43" s="20"/>
      <c r="E43" s="21">
        <v>14500000</v>
      </c>
      <c r="F43" s="22">
        <v>14500000</v>
      </c>
      <c r="G43" s="22">
        <v>1805491</v>
      </c>
      <c r="H43" s="22">
        <v>56288</v>
      </c>
      <c r="I43" s="22">
        <v>25228</v>
      </c>
      <c r="J43" s="22">
        <v>1887007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1887007</v>
      </c>
      <c r="X43" s="22">
        <v>3624999</v>
      </c>
      <c r="Y43" s="22">
        <v>-1737992</v>
      </c>
      <c r="Z43" s="23">
        <v>-47.944620122653824</v>
      </c>
      <c r="AA43" s="20">
        <v>14500000</v>
      </c>
    </row>
    <row r="44" spans="1:27" ht="13.5" x14ac:dyDescent="0.25">
      <c r="A44" s="19" t="s">
        <v>69</v>
      </c>
      <c r="B44" s="15" t="s">
        <v>32</v>
      </c>
      <c r="C44" s="20">
        <v>2412094</v>
      </c>
      <c r="D44" s="20"/>
      <c r="E44" s="21">
        <v>3870348</v>
      </c>
      <c r="F44" s="22">
        <v>3870348</v>
      </c>
      <c r="G44" s="22">
        <v>70928</v>
      </c>
      <c r="H44" s="22">
        <v>4732</v>
      </c>
      <c r="I44" s="22">
        <v>28107</v>
      </c>
      <c r="J44" s="22">
        <v>103767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103767</v>
      </c>
      <c r="X44" s="22">
        <v>967557</v>
      </c>
      <c r="Y44" s="22">
        <v>-863790</v>
      </c>
      <c r="Z44" s="23">
        <v>-89.27536052139564</v>
      </c>
      <c r="AA44" s="20">
        <v>3870348</v>
      </c>
    </row>
    <row r="45" spans="1:27" ht="13.5" x14ac:dyDescent="0.25">
      <c r="A45" s="19" t="s">
        <v>70</v>
      </c>
      <c r="B45" s="15" t="s">
        <v>32</v>
      </c>
      <c r="C45" s="20">
        <v>246547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71646602</v>
      </c>
      <c r="D47" s="29">
        <f t="shared" ref="D47:Y47" si="1">SUM(D34:D46)</f>
        <v>0</v>
      </c>
      <c r="E47" s="30">
        <f t="shared" si="1"/>
        <v>65894752</v>
      </c>
      <c r="F47" s="31">
        <f t="shared" si="1"/>
        <v>65894752</v>
      </c>
      <c r="G47" s="31">
        <f t="shared" si="1"/>
        <v>3357253</v>
      </c>
      <c r="H47" s="31">
        <f t="shared" si="1"/>
        <v>3150547</v>
      </c>
      <c r="I47" s="31">
        <f t="shared" si="1"/>
        <v>2164979</v>
      </c>
      <c r="J47" s="31">
        <f t="shared" si="1"/>
        <v>8672779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8672779</v>
      </c>
      <c r="X47" s="31">
        <f t="shared" si="1"/>
        <v>15619248</v>
      </c>
      <c r="Y47" s="31">
        <f t="shared" si="1"/>
        <v>-6946469</v>
      </c>
      <c r="Z47" s="32">
        <f>+IF(X47&lt;&gt;0,+(Y47/X47)*100,0)</f>
        <v>-44.473773641343037</v>
      </c>
      <c r="AA47" s="29">
        <f>SUM(AA34:AA46)</f>
        <v>65894752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34987848</v>
      </c>
      <c r="D48" s="39">
        <f t="shared" si="2"/>
        <v>0</v>
      </c>
      <c r="E48" s="40">
        <f t="shared" si="2"/>
        <v>46790629</v>
      </c>
      <c r="F48" s="41">
        <f t="shared" si="2"/>
        <v>46790629</v>
      </c>
      <c r="G48" s="41">
        <f t="shared" si="2"/>
        <v>3856058</v>
      </c>
      <c r="H48" s="41">
        <f t="shared" si="2"/>
        <v>24606760</v>
      </c>
      <c r="I48" s="41">
        <f t="shared" si="2"/>
        <v>879826</v>
      </c>
      <c r="J48" s="41">
        <f t="shared" si="2"/>
        <v>29342644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29342644</v>
      </c>
      <c r="X48" s="41">
        <f t="shared" si="2"/>
        <v>12552088</v>
      </c>
      <c r="Y48" s="41">
        <f t="shared" si="2"/>
        <v>16790556</v>
      </c>
      <c r="Z48" s="42">
        <f>+IF(X48&lt;&gt;0,+(Y48/X48)*100,0)</f>
        <v>133.76703541275364</v>
      </c>
      <c r="AA48" s="39">
        <f>+AA32-AA47</f>
        <v>46790629</v>
      </c>
    </row>
    <row r="49" spans="1:27" ht="25.5" x14ac:dyDescent="0.25">
      <c r="A49" s="43" t="s">
        <v>74</v>
      </c>
      <c r="B49" s="15" t="s">
        <v>32</v>
      </c>
      <c r="C49" s="20">
        <v>29986103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3000000</v>
      </c>
      <c r="Y49" s="22">
        <v>-3000000</v>
      </c>
      <c r="Z49" s="23">
        <v>-100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64973951</v>
      </c>
      <c r="D51" s="48">
        <f t="shared" si="3"/>
        <v>0</v>
      </c>
      <c r="E51" s="49">
        <f t="shared" si="3"/>
        <v>58790629</v>
      </c>
      <c r="F51" s="50">
        <f t="shared" si="3"/>
        <v>58790629</v>
      </c>
      <c r="G51" s="50">
        <f t="shared" si="3"/>
        <v>3856058</v>
      </c>
      <c r="H51" s="50">
        <f t="shared" si="3"/>
        <v>24606760</v>
      </c>
      <c r="I51" s="50">
        <f t="shared" si="3"/>
        <v>879826</v>
      </c>
      <c r="J51" s="50">
        <f t="shared" si="3"/>
        <v>29342644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29342644</v>
      </c>
      <c r="X51" s="50">
        <f t="shared" si="3"/>
        <v>15552088</v>
      </c>
      <c r="Y51" s="50">
        <f t="shared" si="3"/>
        <v>13790556</v>
      </c>
      <c r="Z51" s="51">
        <f>+IF(X51&lt;&gt;0,+(Y51/X51)*100,0)</f>
        <v>88.673340840149564</v>
      </c>
      <c r="AA51" s="48">
        <f>SUM(AA48:AA50)</f>
        <v>58790629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64973951</v>
      </c>
      <c r="D53" s="54">
        <f>+D51-D52</f>
        <v>0</v>
      </c>
      <c r="E53" s="55">
        <f t="shared" si="4"/>
        <v>58790629</v>
      </c>
      <c r="F53" s="56">
        <f t="shared" si="4"/>
        <v>58790629</v>
      </c>
      <c r="G53" s="56">
        <f t="shared" si="4"/>
        <v>3856058</v>
      </c>
      <c r="H53" s="56">
        <f t="shared" si="4"/>
        <v>24606760</v>
      </c>
      <c r="I53" s="56">
        <f t="shared" si="4"/>
        <v>879826</v>
      </c>
      <c r="J53" s="56">
        <f t="shared" si="4"/>
        <v>29342644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29342644</v>
      </c>
      <c r="X53" s="56">
        <f t="shared" si="4"/>
        <v>15552088</v>
      </c>
      <c r="Y53" s="56">
        <f t="shared" si="4"/>
        <v>13790556</v>
      </c>
      <c r="Z53" s="57">
        <f>+IF(X53&lt;&gt;0,+(Y53/X53)*100,0)</f>
        <v>88.673340840149564</v>
      </c>
      <c r="AA53" s="54">
        <f>+AA51-AA52</f>
        <v>58790629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64973951</v>
      </c>
      <c r="D56" s="48">
        <f>SUM(D53:D55)</f>
        <v>0</v>
      </c>
      <c r="E56" s="49">
        <f t="shared" si="5"/>
        <v>58790629</v>
      </c>
      <c r="F56" s="50">
        <f t="shared" si="5"/>
        <v>58790629</v>
      </c>
      <c r="G56" s="50">
        <f t="shared" si="5"/>
        <v>3856058</v>
      </c>
      <c r="H56" s="50">
        <f t="shared" si="5"/>
        <v>24606760</v>
      </c>
      <c r="I56" s="50">
        <f t="shared" si="5"/>
        <v>879826</v>
      </c>
      <c r="J56" s="50">
        <f t="shared" si="5"/>
        <v>29342644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29342644</v>
      </c>
      <c r="X56" s="50">
        <f t="shared" si="5"/>
        <v>15552088</v>
      </c>
      <c r="Y56" s="50">
        <f t="shared" si="5"/>
        <v>13790556</v>
      </c>
      <c r="Z56" s="51">
        <f>+IF(X56&lt;&gt;0,+(Y56/X56)*100,0)</f>
        <v>88.673340840149564</v>
      </c>
      <c r="AA56" s="48">
        <f>SUM(AA53:AA55)</f>
        <v>58790629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64973951</v>
      </c>
      <c r="D59" s="65">
        <f>SUM(D56:D58)</f>
        <v>0</v>
      </c>
      <c r="E59" s="66">
        <f t="shared" si="6"/>
        <v>58790629</v>
      </c>
      <c r="F59" s="67">
        <f t="shared" si="6"/>
        <v>58790629</v>
      </c>
      <c r="G59" s="67">
        <f t="shared" si="6"/>
        <v>3856058</v>
      </c>
      <c r="H59" s="67">
        <f t="shared" si="6"/>
        <v>24606760</v>
      </c>
      <c r="I59" s="67">
        <f t="shared" si="6"/>
        <v>879826</v>
      </c>
      <c r="J59" s="67">
        <f t="shared" si="6"/>
        <v>29342644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29342644</v>
      </c>
      <c r="X59" s="67">
        <f t="shared" si="6"/>
        <v>15552088</v>
      </c>
      <c r="Y59" s="67">
        <f t="shared" si="6"/>
        <v>13790556</v>
      </c>
      <c r="Z59" s="68">
        <f>+IF(X59&lt;&gt;0,+(Y59/X59)*100,0)</f>
        <v>88.673340840149564</v>
      </c>
      <c r="AA59" s="65">
        <f>SUM(AA56:AA58)</f>
        <v>58790629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94868006</v>
      </c>
      <c r="G7" s="22">
        <v>16826419</v>
      </c>
      <c r="H7" s="22">
        <v>3583752</v>
      </c>
      <c r="I7" s="22">
        <v>16752607</v>
      </c>
      <c r="J7" s="22">
        <v>37162778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37162778</v>
      </c>
      <c r="X7" s="22">
        <v>10740015</v>
      </c>
      <c r="Y7" s="22">
        <v>26422763</v>
      </c>
      <c r="Z7" s="23">
        <v>246.02165825652941</v>
      </c>
      <c r="AA7" s="20">
        <v>94868006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6518692</v>
      </c>
      <c r="G13" s="22">
        <v>678400</v>
      </c>
      <c r="H13" s="22">
        <v>657707</v>
      </c>
      <c r="I13" s="22">
        <v>613863</v>
      </c>
      <c r="J13" s="22">
        <v>1949970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1949970</v>
      </c>
      <c r="X13" s="22">
        <v>1993814</v>
      </c>
      <c r="Y13" s="22">
        <v>-43844</v>
      </c>
      <c r="Z13" s="23">
        <v>-2.1990015116756125</v>
      </c>
      <c r="AA13" s="20">
        <v>6518692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1659155</v>
      </c>
      <c r="D19" s="20"/>
      <c r="E19" s="21">
        <v>24469</v>
      </c>
      <c r="F19" s="22">
        <v>24469</v>
      </c>
      <c r="G19" s="22">
        <v>77521</v>
      </c>
      <c r="H19" s="22">
        <v>377675</v>
      </c>
      <c r="I19" s="22">
        <v>83768</v>
      </c>
      <c r="J19" s="22">
        <v>538964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538964</v>
      </c>
      <c r="X19" s="22">
        <v>7877</v>
      </c>
      <c r="Y19" s="22">
        <v>531087</v>
      </c>
      <c r="Z19" s="23">
        <v>6742.2495874063725</v>
      </c>
      <c r="AA19" s="20">
        <v>24469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31768740</v>
      </c>
      <c r="D25" s="20"/>
      <c r="E25" s="21">
        <v>35038456</v>
      </c>
      <c r="F25" s="22">
        <v>35038456</v>
      </c>
      <c r="G25" s="22">
        <v>14055814</v>
      </c>
      <c r="H25" s="22">
        <v>376101</v>
      </c>
      <c r="I25" s="22">
        <v>-340986</v>
      </c>
      <c r="J25" s="22">
        <v>14090929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14090929</v>
      </c>
      <c r="X25" s="22">
        <v>14055814</v>
      </c>
      <c r="Y25" s="22">
        <v>35115</v>
      </c>
      <c r="Z25" s="23">
        <v>0.24982544589733474</v>
      </c>
      <c r="AA25" s="20">
        <v>35038456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139029000</v>
      </c>
      <c r="D32" s="29">
        <f t="shared" ref="D32:Y32" si="0">SUM(D6:D31)</f>
        <v>0</v>
      </c>
      <c r="E32" s="30">
        <f t="shared" si="0"/>
        <v>136449623</v>
      </c>
      <c r="F32" s="31">
        <f t="shared" si="0"/>
        <v>136449623</v>
      </c>
      <c r="G32" s="31">
        <f t="shared" si="0"/>
        <v>31638154</v>
      </c>
      <c r="H32" s="31">
        <f t="shared" si="0"/>
        <v>4995235</v>
      </c>
      <c r="I32" s="31">
        <f t="shared" si="0"/>
        <v>17109252</v>
      </c>
      <c r="J32" s="31">
        <f t="shared" si="0"/>
        <v>53742641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53742641</v>
      </c>
      <c r="X32" s="31">
        <f t="shared" si="0"/>
        <v>26797520</v>
      </c>
      <c r="Y32" s="31">
        <f t="shared" si="0"/>
        <v>26945121</v>
      </c>
      <c r="Z32" s="32">
        <f>+IF(X32&lt;&gt;0,+(Y32/X32)*100,0)</f>
        <v>100.55080096964197</v>
      </c>
      <c r="AA32" s="29">
        <f>SUM(AA6:AA31)</f>
        <v>136449623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26922062</v>
      </c>
      <c r="D34" s="20"/>
      <c r="E34" s="21">
        <v>21054762</v>
      </c>
      <c r="F34" s="22">
        <v>21054762</v>
      </c>
      <c r="G34" s="22">
        <v>1725806</v>
      </c>
      <c r="H34" s="22">
        <v>2869963</v>
      </c>
      <c r="I34" s="22">
        <v>1554656</v>
      </c>
      <c r="J34" s="22">
        <v>6150425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6150425</v>
      </c>
      <c r="X34" s="22">
        <v>5414249</v>
      </c>
      <c r="Y34" s="22">
        <v>736176</v>
      </c>
      <c r="Z34" s="23">
        <v>13.597010407168197</v>
      </c>
      <c r="AA34" s="20">
        <v>21054762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12185339</v>
      </c>
      <c r="D37" s="20"/>
      <c r="E37" s="21">
        <v>10570519</v>
      </c>
      <c r="F37" s="22">
        <v>10570519</v>
      </c>
      <c r="G37" s="22">
        <v>1254073</v>
      </c>
      <c r="H37" s="22">
        <v>2816414</v>
      </c>
      <c r="I37" s="22">
        <v>-2556737</v>
      </c>
      <c r="J37" s="22">
        <v>1513750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1513750</v>
      </c>
      <c r="X37" s="22">
        <v>1159591</v>
      </c>
      <c r="Y37" s="22">
        <v>354159</v>
      </c>
      <c r="Z37" s="23">
        <v>30.541716863963241</v>
      </c>
      <c r="AA37" s="20">
        <v>10570519</v>
      </c>
    </row>
    <row r="38" spans="1:27" ht="13.5" x14ac:dyDescent="0.25">
      <c r="A38" s="19" t="s">
        <v>64</v>
      </c>
      <c r="B38" s="15" t="s">
        <v>32</v>
      </c>
      <c r="C38" s="20">
        <v>14174752</v>
      </c>
      <c r="D38" s="20"/>
      <c r="E38" s="21">
        <v>9679426</v>
      </c>
      <c r="F38" s="22">
        <v>9065521</v>
      </c>
      <c r="G38" s="22">
        <v>8962454</v>
      </c>
      <c r="H38" s="22">
        <v>5844953</v>
      </c>
      <c r="I38" s="22">
        <v>-5844953</v>
      </c>
      <c r="J38" s="22">
        <v>8962454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8962454</v>
      </c>
      <c r="X38" s="22">
        <v>9065521</v>
      </c>
      <c r="Y38" s="22">
        <v>-103067</v>
      </c>
      <c r="Z38" s="23">
        <v>-1.136912042893067</v>
      </c>
      <c r="AA38" s="20">
        <v>9065521</v>
      </c>
    </row>
    <row r="39" spans="1:27" ht="13.5" x14ac:dyDescent="0.25">
      <c r="A39" s="19" t="s">
        <v>65</v>
      </c>
      <c r="B39" s="15" t="s">
        <v>32</v>
      </c>
      <c r="C39" s="20">
        <v>18346906</v>
      </c>
      <c r="D39" s="20"/>
      <c r="E39" s="21">
        <v>18348044</v>
      </c>
      <c r="F39" s="22">
        <v>18348044</v>
      </c>
      <c r="G39" s="22">
        <v>-16817902</v>
      </c>
      <c r="H39" s="22">
        <v>24669993</v>
      </c>
      <c r="I39" s="22">
        <v>-3748247</v>
      </c>
      <c r="J39" s="22">
        <v>4103844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4103844</v>
      </c>
      <c r="X39" s="22">
        <v>3058008</v>
      </c>
      <c r="Y39" s="22">
        <v>1045836</v>
      </c>
      <c r="Z39" s="23">
        <v>34.199910529992074</v>
      </c>
      <c r="AA39" s="20">
        <v>18348044</v>
      </c>
    </row>
    <row r="40" spans="1:27" ht="13.5" x14ac:dyDescent="0.25">
      <c r="A40" s="19" t="s">
        <v>40</v>
      </c>
      <c r="B40" s="15" t="s">
        <v>32</v>
      </c>
      <c r="C40" s="20">
        <v>11782511</v>
      </c>
      <c r="D40" s="20"/>
      <c r="E40" s="21">
        <v>10423909</v>
      </c>
      <c r="F40" s="22">
        <v>10423909</v>
      </c>
      <c r="G40" s="22">
        <v>1470882</v>
      </c>
      <c r="H40" s="22">
        <v>-199138</v>
      </c>
      <c r="I40" s="22">
        <v>228881</v>
      </c>
      <c r="J40" s="22">
        <v>1500625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1500625</v>
      </c>
      <c r="X40" s="22">
        <v>1499021</v>
      </c>
      <c r="Y40" s="22">
        <v>1604</v>
      </c>
      <c r="Z40" s="23">
        <v>0.10700317073610044</v>
      </c>
      <c r="AA40" s="20">
        <v>10423909</v>
      </c>
    </row>
    <row r="41" spans="1:27" ht="13.5" x14ac:dyDescent="0.25">
      <c r="A41" s="19" t="s">
        <v>66</v>
      </c>
      <c r="B41" s="15" t="s">
        <v>32</v>
      </c>
      <c r="C41" s="20">
        <v>10919027</v>
      </c>
      <c r="D41" s="20"/>
      <c r="E41" s="21">
        <v>13939903</v>
      </c>
      <c r="F41" s="22">
        <v>13939903</v>
      </c>
      <c r="G41" s="22">
        <v>-269727</v>
      </c>
      <c r="H41" s="22">
        <v>-332763</v>
      </c>
      <c r="I41" s="22">
        <v>742725</v>
      </c>
      <c r="J41" s="22">
        <v>140235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140235</v>
      </c>
      <c r="X41" s="22">
        <v>-2067097</v>
      </c>
      <c r="Y41" s="22">
        <v>2207332</v>
      </c>
      <c r="Z41" s="23">
        <v>-106.78415188063259</v>
      </c>
      <c r="AA41" s="20">
        <v>13939903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358486</v>
      </c>
      <c r="F43" s="22">
        <v>311727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42863</v>
      </c>
      <c r="Y43" s="22">
        <v>-42863</v>
      </c>
      <c r="Z43" s="23">
        <v>-100</v>
      </c>
      <c r="AA43" s="20">
        <v>311727</v>
      </c>
    </row>
    <row r="44" spans="1:27" ht="13.5" x14ac:dyDescent="0.25">
      <c r="A44" s="19" t="s">
        <v>69</v>
      </c>
      <c r="B44" s="15" t="s">
        <v>32</v>
      </c>
      <c r="C44" s="20">
        <v>4362697</v>
      </c>
      <c r="D44" s="20"/>
      <c r="E44" s="21">
        <v>1722788</v>
      </c>
      <c r="F44" s="22">
        <v>1722788</v>
      </c>
      <c r="G44" s="22">
        <v>2181748</v>
      </c>
      <c r="H44" s="22">
        <v>35082</v>
      </c>
      <c r="I44" s="22">
        <v>-1944415</v>
      </c>
      <c r="J44" s="22">
        <v>272415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272415</v>
      </c>
      <c r="X44" s="22">
        <v>-188286</v>
      </c>
      <c r="Y44" s="22">
        <v>460701</v>
      </c>
      <c r="Z44" s="23">
        <v>-244.68149517223799</v>
      </c>
      <c r="AA44" s="20">
        <v>1722788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299846</v>
      </c>
      <c r="I45" s="22">
        <v>-299846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98693294</v>
      </c>
      <c r="D47" s="29">
        <f t="shared" ref="D47:Y47" si="1">SUM(D34:D46)</f>
        <v>0</v>
      </c>
      <c r="E47" s="30">
        <f t="shared" si="1"/>
        <v>86097837</v>
      </c>
      <c r="F47" s="31">
        <f t="shared" si="1"/>
        <v>85437173</v>
      </c>
      <c r="G47" s="31">
        <f t="shared" si="1"/>
        <v>-1492666</v>
      </c>
      <c r="H47" s="31">
        <f t="shared" si="1"/>
        <v>36004350</v>
      </c>
      <c r="I47" s="31">
        <f t="shared" si="1"/>
        <v>-11867936</v>
      </c>
      <c r="J47" s="31">
        <f t="shared" si="1"/>
        <v>22643748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22643748</v>
      </c>
      <c r="X47" s="31">
        <f t="shared" si="1"/>
        <v>17983870</v>
      </c>
      <c r="Y47" s="31">
        <f t="shared" si="1"/>
        <v>4659878</v>
      </c>
      <c r="Z47" s="32">
        <f>+IF(X47&lt;&gt;0,+(Y47/X47)*100,0)</f>
        <v>25.911430632005235</v>
      </c>
      <c r="AA47" s="29">
        <f>SUM(AA34:AA46)</f>
        <v>85437173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40335706</v>
      </c>
      <c r="D48" s="39">
        <f t="shared" si="2"/>
        <v>0</v>
      </c>
      <c r="E48" s="40">
        <f t="shared" si="2"/>
        <v>50351786</v>
      </c>
      <c r="F48" s="41">
        <f t="shared" si="2"/>
        <v>51012450</v>
      </c>
      <c r="G48" s="41">
        <f t="shared" si="2"/>
        <v>33130820</v>
      </c>
      <c r="H48" s="41">
        <f t="shared" si="2"/>
        <v>-31009115</v>
      </c>
      <c r="I48" s="41">
        <f t="shared" si="2"/>
        <v>28977188</v>
      </c>
      <c r="J48" s="41">
        <f t="shared" si="2"/>
        <v>31098893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31098893</v>
      </c>
      <c r="X48" s="41">
        <f t="shared" si="2"/>
        <v>8813650</v>
      </c>
      <c r="Y48" s="41">
        <f t="shared" si="2"/>
        <v>22285243</v>
      </c>
      <c r="Z48" s="42">
        <f>+IF(X48&lt;&gt;0,+(Y48/X48)*100,0)</f>
        <v>252.84919414771406</v>
      </c>
      <c r="AA48" s="39">
        <f>+AA32-AA47</f>
        <v>51012450</v>
      </c>
    </row>
    <row r="49" spans="1:27" ht="25.5" x14ac:dyDescent="0.25">
      <c r="A49" s="43" t="s">
        <v>74</v>
      </c>
      <c r="B49" s="15" t="s">
        <v>32</v>
      </c>
      <c r="C49" s="20">
        <v>3330534</v>
      </c>
      <c r="D49" s="20"/>
      <c r="E49" s="21">
        <v>8695652</v>
      </c>
      <c r="F49" s="22">
        <v>8695652</v>
      </c>
      <c r="G49" s="22"/>
      <c r="H49" s="22">
        <v>-376101</v>
      </c>
      <c r="I49" s="22">
        <v>610200</v>
      </c>
      <c r="J49" s="22">
        <v>234099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234099</v>
      </c>
      <c r="X49" s="22"/>
      <c r="Y49" s="22">
        <v>234099</v>
      </c>
      <c r="Z49" s="23"/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43666240</v>
      </c>
      <c r="D51" s="48">
        <f t="shared" si="3"/>
        <v>0</v>
      </c>
      <c r="E51" s="49">
        <f t="shared" si="3"/>
        <v>59047438</v>
      </c>
      <c r="F51" s="50">
        <f t="shared" si="3"/>
        <v>59708102</v>
      </c>
      <c r="G51" s="50">
        <f t="shared" si="3"/>
        <v>33130820</v>
      </c>
      <c r="H51" s="50">
        <f t="shared" si="3"/>
        <v>-31385216</v>
      </c>
      <c r="I51" s="50">
        <f t="shared" si="3"/>
        <v>29587388</v>
      </c>
      <c r="J51" s="50">
        <f t="shared" si="3"/>
        <v>31332992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31332992</v>
      </c>
      <c r="X51" s="50">
        <f t="shared" si="3"/>
        <v>8813650</v>
      </c>
      <c r="Y51" s="50">
        <f t="shared" si="3"/>
        <v>22519342</v>
      </c>
      <c r="Z51" s="51">
        <f>+IF(X51&lt;&gt;0,+(Y51/X51)*100,0)</f>
        <v>255.50529008980388</v>
      </c>
      <c r="AA51" s="48">
        <f>SUM(AA48:AA50)</f>
        <v>59708102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43666240</v>
      </c>
      <c r="D53" s="54">
        <f>+D51-D52</f>
        <v>0</v>
      </c>
      <c r="E53" s="55">
        <f t="shared" si="4"/>
        <v>59047438</v>
      </c>
      <c r="F53" s="56">
        <f t="shared" si="4"/>
        <v>59708102</v>
      </c>
      <c r="G53" s="56">
        <f t="shared" si="4"/>
        <v>33130820</v>
      </c>
      <c r="H53" s="56">
        <f t="shared" si="4"/>
        <v>-31385216</v>
      </c>
      <c r="I53" s="56">
        <f t="shared" si="4"/>
        <v>29587388</v>
      </c>
      <c r="J53" s="56">
        <f t="shared" si="4"/>
        <v>31332992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31332992</v>
      </c>
      <c r="X53" s="56">
        <f t="shared" si="4"/>
        <v>8813650</v>
      </c>
      <c r="Y53" s="56">
        <f t="shared" si="4"/>
        <v>22519342</v>
      </c>
      <c r="Z53" s="57">
        <f>+IF(X53&lt;&gt;0,+(Y53/X53)*100,0)</f>
        <v>255.50529008980388</v>
      </c>
      <c r="AA53" s="54">
        <f>+AA51-AA52</f>
        <v>59708102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43666240</v>
      </c>
      <c r="D56" s="48">
        <f>SUM(D53:D55)</f>
        <v>0</v>
      </c>
      <c r="E56" s="49">
        <f t="shared" si="5"/>
        <v>59047438</v>
      </c>
      <c r="F56" s="50">
        <f t="shared" si="5"/>
        <v>59708102</v>
      </c>
      <c r="G56" s="50">
        <f t="shared" si="5"/>
        <v>33130820</v>
      </c>
      <c r="H56" s="50">
        <f t="shared" si="5"/>
        <v>-31385216</v>
      </c>
      <c r="I56" s="50">
        <f t="shared" si="5"/>
        <v>29587388</v>
      </c>
      <c r="J56" s="50">
        <f t="shared" si="5"/>
        <v>31332992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31332992</v>
      </c>
      <c r="X56" s="50">
        <f t="shared" si="5"/>
        <v>8813650</v>
      </c>
      <c r="Y56" s="50">
        <f t="shared" si="5"/>
        <v>22519342</v>
      </c>
      <c r="Z56" s="51">
        <f>+IF(X56&lt;&gt;0,+(Y56/X56)*100,0)</f>
        <v>255.50529008980388</v>
      </c>
      <c r="AA56" s="48">
        <f>SUM(AA53:AA55)</f>
        <v>59708102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43666240</v>
      </c>
      <c r="D59" s="65">
        <f>SUM(D56:D58)</f>
        <v>0</v>
      </c>
      <c r="E59" s="66">
        <f t="shared" si="6"/>
        <v>59047438</v>
      </c>
      <c r="F59" s="67">
        <f t="shared" si="6"/>
        <v>59708102</v>
      </c>
      <c r="G59" s="67">
        <f t="shared" si="6"/>
        <v>33130820</v>
      </c>
      <c r="H59" s="67">
        <f t="shared" si="6"/>
        <v>-31385216</v>
      </c>
      <c r="I59" s="67">
        <f t="shared" si="6"/>
        <v>29587388</v>
      </c>
      <c r="J59" s="67">
        <f t="shared" si="6"/>
        <v>31332992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31332992</v>
      </c>
      <c r="X59" s="67">
        <f t="shared" si="6"/>
        <v>8813650</v>
      </c>
      <c r="Y59" s="67">
        <f t="shared" si="6"/>
        <v>22519342</v>
      </c>
      <c r="Z59" s="68">
        <f>+IF(X59&lt;&gt;0,+(Y59/X59)*100,0)</f>
        <v>255.50529008980388</v>
      </c>
      <c r="AA59" s="65">
        <f>SUM(AA56:AA58)</f>
        <v>59708102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3961333</v>
      </c>
      <c r="D7" s="20"/>
      <c r="E7" s="21">
        <v>5566368</v>
      </c>
      <c r="F7" s="22">
        <v>5566368</v>
      </c>
      <c r="G7" s="22">
        <v>358839</v>
      </c>
      <c r="H7" s="22">
        <v>302176</v>
      </c>
      <c r="I7" s="22">
        <v>373571</v>
      </c>
      <c r="J7" s="22">
        <v>1034586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1034586</v>
      </c>
      <c r="X7" s="22">
        <v>773328</v>
      </c>
      <c r="Y7" s="22">
        <v>261258</v>
      </c>
      <c r="Z7" s="23">
        <v>33.783595059276273</v>
      </c>
      <c r="AA7" s="20">
        <v>5566368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149976</v>
      </c>
      <c r="G13" s="22">
        <v>16391</v>
      </c>
      <c r="H13" s="22">
        <v>17131</v>
      </c>
      <c r="I13" s="22">
        <v>16863</v>
      </c>
      <c r="J13" s="22">
        <v>50385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50385</v>
      </c>
      <c r="X13" s="22">
        <v>37494</v>
      </c>
      <c r="Y13" s="22">
        <v>12891</v>
      </c>
      <c r="Z13" s="23">
        <v>34.381501040166427</v>
      </c>
      <c r="AA13" s="20">
        <v>149976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323739</v>
      </c>
      <c r="D25" s="20"/>
      <c r="E25" s="21">
        <v>280140</v>
      </c>
      <c r="F25" s="22">
        <v>280140</v>
      </c>
      <c r="G25" s="22"/>
      <c r="H25" s="22">
        <v>166832</v>
      </c>
      <c r="I25" s="22">
        <v>-147397</v>
      </c>
      <c r="J25" s="22">
        <v>19435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19435</v>
      </c>
      <c r="X25" s="22">
        <v>70035</v>
      </c>
      <c r="Y25" s="22">
        <v>-50600</v>
      </c>
      <c r="Z25" s="23">
        <v>-72.249589490968802</v>
      </c>
      <c r="AA25" s="20">
        <v>280140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76200</v>
      </c>
      <c r="F28" s="22">
        <v>76200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19050</v>
      </c>
      <c r="Y28" s="22">
        <v>-19050</v>
      </c>
      <c r="Z28" s="23">
        <v>-100</v>
      </c>
      <c r="AA28" s="20">
        <v>76200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4285072</v>
      </c>
      <c r="D32" s="29">
        <f t="shared" ref="D32:Y32" si="0">SUM(D6:D31)</f>
        <v>0</v>
      </c>
      <c r="E32" s="30">
        <f t="shared" si="0"/>
        <v>6072684</v>
      </c>
      <c r="F32" s="31">
        <f t="shared" si="0"/>
        <v>6072684</v>
      </c>
      <c r="G32" s="31">
        <f t="shared" si="0"/>
        <v>375230</v>
      </c>
      <c r="H32" s="31">
        <f t="shared" si="0"/>
        <v>486139</v>
      </c>
      <c r="I32" s="31">
        <f t="shared" si="0"/>
        <v>243037</v>
      </c>
      <c r="J32" s="31">
        <f t="shared" si="0"/>
        <v>1104406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1104406</v>
      </c>
      <c r="X32" s="31">
        <f t="shared" si="0"/>
        <v>899907</v>
      </c>
      <c r="Y32" s="31">
        <f t="shared" si="0"/>
        <v>204499</v>
      </c>
      <c r="Z32" s="32">
        <f>+IF(X32&lt;&gt;0,+(Y32/X32)*100,0)</f>
        <v>22.724459305239321</v>
      </c>
      <c r="AA32" s="29">
        <f>SUM(AA6:AA31)</f>
        <v>6072684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1596479</v>
      </c>
      <c r="D34" s="20"/>
      <c r="E34" s="21">
        <v>1844196</v>
      </c>
      <c r="F34" s="22">
        <v>1844196</v>
      </c>
      <c r="G34" s="22">
        <v>146059</v>
      </c>
      <c r="H34" s="22">
        <v>142993</v>
      </c>
      <c r="I34" s="22">
        <v>156880</v>
      </c>
      <c r="J34" s="22">
        <v>445932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445932</v>
      </c>
      <c r="X34" s="22">
        <v>461049</v>
      </c>
      <c r="Y34" s="22">
        <v>-15117</v>
      </c>
      <c r="Z34" s="23">
        <v>-3.2788271962416142</v>
      </c>
      <c r="AA34" s="20">
        <v>1844196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557002</v>
      </c>
      <c r="D37" s="20"/>
      <c r="E37" s="21">
        <v>216751</v>
      </c>
      <c r="F37" s="22">
        <v>216751</v>
      </c>
      <c r="G37" s="22">
        <v>-17190</v>
      </c>
      <c r="H37" s="22">
        <v>1101</v>
      </c>
      <c r="I37" s="22">
        <v>15201</v>
      </c>
      <c r="J37" s="22">
        <v>-888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-888</v>
      </c>
      <c r="X37" s="22">
        <v>29803</v>
      </c>
      <c r="Y37" s="22">
        <v>-30691</v>
      </c>
      <c r="Z37" s="23">
        <v>-102.97956581552192</v>
      </c>
      <c r="AA37" s="20">
        <v>216751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244036</v>
      </c>
      <c r="F38" s="22">
        <v>244036</v>
      </c>
      <c r="G38" s="22"/>
      <c r="H38" s="22">
        <v>522826</v>
      </c>
      <c r="I38" s="22">
        <v>-522826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244036</v>
      </c>
      <c r="Y38" s="22">
        <v>-244036</v>
      </c>
      <c r="Z38" s="23">
        <v>-100</v>
      </c>
      <c r="AA38" s="20">
        <v>244036</v>
      </c>
    </row>
    <row r="39" spans="1:27" ht="13.5" x14ac:dyDescent="0.25">
      <c r="A39" s="19" t="s">
        <v>65</v>
      </c>
      <c r="B39" s="15" t="s">
        <v>32</v>
      </c>
      <c r="C39" s="20">
        <v>1361664</v>
      </c>
      <c r="D39" s="20"/>
      <c r="E39" s="21">
        <v>1428384</v>
      </c>
      <c r="F39" s="22">
        <v>1428384</v>
      </c>
      <c r="G39" s="22">
        <v>119032</v>
      </c>
      <c r="H39" s="22">
        <v>1159406</v>
      </c>
      <c r="I39" s="22">
        <v>-921342</v>
      </c>
      <c r="J39" s="22">
        <v>357096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357096</v>
      </c>
      <c r="X39" s="22">
        <v>357096</v>
      </c>
      <c r="Y39" s="22"/>
      <c r="Z39" s="23"/>
      <c r="AA39" s="20">
        <v>1428384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274036</v>
      </c>
      <c r="D41" s="20"/>
      <c r="E41" s="21">
        <v>299561</v>
      </c>
      <c r="F41" s="22">
        <v>299561</v>
      </c>
      <c r="G41" s="22"/>
      <c r="H41" s="22">
        <v>17122</v>
      </c>
      <c r="I41" s="22">
        <v>14562</v>
      </c>
      <c r="J41" s="22">
        <v>31684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31684</v>
      </c>
      <c r="X41" s="22">
        <v>41189</v>
      </c>
      <c r="Y41" s="22">
        <v>-9505</v>
      </c>
      <c r="Z41" s="23">
        <v>-23.076549564204036</v>
      </c>
      <c r="AA41" s="20">
        <v>299561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44880</v>
      </c>
      <c r="F43" s="22">
        <v>44880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6171</v>
      </c>
      <c r="Y43" s="22">
        <v>-6171</v>
      </c>
      <c r="Z43" s="23">
        <v>-100</v>
      </c>
      <c r="AA43" s="20">
        <v>44880</v>
      </c>
    </row>
    <row r="44" spans="1:27" ht="13.5" x14ac:dyDescent="0.25">
      <c r="A44" s="19" t="s">
        <v>69</v>
      </c>
      <c r="B44" s="15" t="s">
        <v>32</v>
      </c>
      <c r="C44" s="20">
        <v>851767</v>
      </c>
      <c r="D44" s="20"/>
      <c r="E44" s="21">
        <v>1720540</v>
      </c>
      <c r="F44" s="22">
        <v>1720540</v>
      </c>
      <c r="G44" s="22">
        <v>58433</v>
      </c>
      <c r="H44" s="22">
        <v>84690</v>
      </c>
      <c r="I44" s="22">
        <v>72996</v>
      </c>
      <c r="J44" s="22">
        <v>216119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216119</v>
      </c>
      <c r="X44" s="22">
        <v>338473</v>
      </c>
      <c r="Y44" s="22">
        <v>-122354</v>
      </c>
      <c r="Z44" s="23">
        <v>-36.148821324005162</v>
      </c>
      <c r="AA44" s="20">
        <v>1720540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4640948</v>
      </c>
      <c r="D47" s="29">
        <f t="shared" ref="D47:Y47" si="1">SUM(D34:D46)</f>
        <v>0</v>
      </c>
      <c r="E47" s="30">
        <f t="shared" si="1"/>
        <v>5798348</v>
      </c>
      <c r="F47" s="31">
        <f t="shared" si="1"/>
        <v>5798348</v>
      </c>
      <c r="G47" s="31">
        <f t="shared" si="1"/>
        <v>306334</v>
      </c>
      <c r="H47" s="31">
        <f t="shared" si="1"/>
        <v>1928138</v>
      </c>
      <c r="I47" s="31">
        <f t="shared" si="1"/>
        <v>-1184529</v>
      </c>
      <c r="J47" s="31">
        <f t="shared" si="1"/>
        <v>1049943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1049943</v>
      </c>
      <c r="X47" s="31">
        <f t="shared" si="1"/>
        <v>1477817</v>
      </c>
      <c r="Y47" s="31">
        <f t="shared" si="1"/>
        <v>-427874</v>
      </c>
      <c r="Z47" s="32">
        <f>+IF(X47&lt;&gt;0,+(Y47/X47)*100,0)</f>
        <v>-28.95311124449103</v>
      </c>
      <c r="AA47" s="29">
        <f>SUM(AA34:AA46)</f>
        <v>5798348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-355876</v>
      </c>
      <c r="D48" s="39">
        <f t="shared" si="2"/>
        <v>0</v>
      </c>
      <c r="E48" s="40">
        <f t="shared" si="2"/>
        <v>274336</v>
      </c>
      <c r="F48" s="41">
        <f t="shared" si="2"/>
        <v>274336</v>
      </c>
      <c r="G48" s="41">
        <f t="shared" si="2"/>
        <v>68896</v>
      </c>
      <c r="H48" s="41">
        <f t="shared" si="2"/>
        <v>-1441999</v>
      </c>
      <c r="I48" s="41">
        <f t="shared" si="2"/>
        <v>1427566</v>
      </c>
      <c r="J48" s="41">
        <f t="shared" si="2"/>
        <v>54463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54463</v>
      </c>
      <c r="X48" s="41">
        <f t="shared" si="2"/>
        <v>-577910</v>
      </c>
      <c r="Y48" s="41">
        <f t="shared" si="2"/>
        <v>632373</v>
      </c>
      <c r="Z48" s="42">
        <f>+IF(X48&lt;&gt;0,+(Y48/X48)*100,0)</f>
        <v>-109.42413178522608</v>
      </c>
      <c r="AA48" s="39">
        <f>+AA32-AA47</f>
        <v>274336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2000004</v>
      </c>
      <c r="F49" s="22">
        <v>2000004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500001</v>
      </c>
      <c r="Y49" s="22">
        <v>-500001</v>
      </c>
      <c r="Z49" s="23">
        <v>-100</v>
      </c>
      <c r="AA49" s="20">
        <v>2000004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-355876</v>
      </c>
      <c r="D51" s="48">
        <f t="shared" si="3"/>
        <v>0</v>
      </c>
      <c r="E51" s="49">
        <f t="shared" si="3"/>
        <v>2274340</v>
      </c>
      <c r="F51" s="50">
        <f t="shared" si="3"/>
        <v>2274340</v>
      </c>
      <c r="G51" s="50">
        <f t="shared" si="3"/>
        <v>68896</v>
      </c>
      <c r="H51" s="50">
        <f t="shared" si="3"/>
        <v>-1441999</v>
      </c>
      <c r="I51" s="50">
        <f t="shared" si="3"/>
        <v>1427566</v>
      </c>
      <c r="J51" s="50">
        <f t="shared" si="3"/>
        <v>54463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54463</v>
      </c>
      <c r="X51" s="50">
        <f t="shared" si="3"/>
        <v>-77909</v>
      </c>
      <c r="Y51" s="50">
        <f t="shared" si="3"/>
        <v>132372</v>
      </c>
      <c r="Z51" s="51">
        <f>+IF(X51&lt;&gt;0,+(Y51/X51)*100,0)</f>
        <v>-169.90591587621455</v>
      </c>
      <c r="AA51" s="48">
        <f>SUM(AA48:AA50)</f>
        <v>2274340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-355876</v>
      </c>
      <c r="D53" s="54">
        <f>+D51-D52</f>
        <v>0</v>
      </c>
      <c r="E53" s="55">
        <f t="shared" si="4"/>
        <v>2274340</v>
      </c>
      <c r="F53" s="56">
        <f t="shared" si="4"/>
        <v>2274340</v>
      </c>
      <c r="G53" s="56">
        <f t="shared" si="4"/>
        <v>68896</v>
      </c>
      <c r="H53" s="56">
        <f t="shared" si="4"/>
        <v>-1441999</v>
      </c>
      <c r="I53" s="56">
        <f t="shared" si="4"/>
        <v>1427566</v>
      </c>
      <c r="J53" s="56">
        <f t="shared" si="4"/>
        <v>54463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54463</v>
      </c>
      <c r="X53" s="56">
        <f t="shared" si="4"/>
        <v>-77909</v>
      </c>
      <c r="Y53" s="56">
        <f t="shared" si="4"/>
        <v>132372</v>
      </c>
      <c r="Z53" s="57">
        <f>+IF(X53&lt;&gt;0,+(Y53/X53)*100,0)</f>
        <v>-169.90591587621455</v>
      </c>
      <c r="AA53" s="54">
        <f>+AA51-AA52</f>
        <v>2274340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-355876</v>
      </c>
      <c r="D56" s="48">
        <f>SUM(D53:D55)</f>
        <v>0</v>
      </c>
      <c r="E56" s="49">
        <f t="shared" si="5"/>
        <v>2274340</v>
      </c>
      <c r="F56" s="50">
        <f t="shared" si="5"/>
        <v>2274340</v>
      </c>
      <c r="G56" s="50">
        <f t="shared" si="5"/>
        <v>68896</v>
      </c>
      <c r="H56" s="50">
        <f t="shared" si="5"/>
        <v>-1441999</v>
      </c>
      <c r="I56" s="50">
        <f t="shared" si="5"/>
        <v>1427566</v>
      </c>
      <c r="J56" s="50">
        <f t="shared" si="5"/>
        <v>54463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54463</v>
      </c>
      <c r="X56" s="50">
        <f t="shared" si="5"/>
        <v>-77909</v>
      </c>
      <c r="Y56" s="50">
        <f t="shared" si="5"/>
        <v>132372</v>
      </c>
      <c r="Z56" s="51">
        <f>+IF(X56&lt;&gt;0,+(Y56/X56)*100,0)</f>
        <v>-169.90591587621455</v>
      </c>
      <c r="AA56" s="48">
        <f>SUM(AA53:AA55)</f>
        <v>2274340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-355876</v>
      </c>
      <c r="D59" s="65">
        <f>SUM(D56:D58)</f>
        <v>0</v>
      </c>
      <c r="E59" s="66">
        <f t="shared" si="6"/>
        <v>2274340</v>
      </c>
      <c r="F59" s="67">
        <f t="shared" si="6"/>
        <v>2274340</v>
      </c>
      <c r="G59" s="67">
        <f t="shared" si="6"/>
        <v>68896</v>
      </c>
      <c r="H59" s="67">
        <f t="shared" si="6"/>
        <v>-1441999</v>
      </c>
      <c r="I59" s="67">
        <f t="shared" si="6"/>
        <v>1427566</v>
      </c>
      <c r="J59" s="67">
        <f t="shared" si="6"/>
        <v>54463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54463</v>
      </c>
      <c r="X59" s="67">
        <f t="shared" si="6"/>
        <v>-77909</v>
      </c>
      <c r="Y59" s="67">
        <f t="shared" si="6"/>
        <v>132372</v>
      </c>
      <c r="Z59" s="68">
        <f>+IF(X59&lt;&gt;0,+(Y59/X59)*100,0)</f>
        <v>-169.90591587621455</v>
      </c>
      <c r="AA59" s="65">
        <f>SUM(AA56:AA58)</f>
        <v>2274340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6333008</v>
      </c>
      <c r="G7" s="22">
        <v>764224</v>
      </c>
      <c r="H7" s="22">
        <v>450656</v>
      </c>
      <c r="I7" s="22">
        <v>-251388</v>
      </c>
      <c r="J7" s="22">
        <v>963492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963492</v>
      </c>
      <c r="X7" s="22">
        <v>4166508</v>
      </c>
      <c r="Y7" s="22">
        <v>-3203016</v>
      </c>
      <c r="Z7" s="23">
        <v>-76.875311411858561</v>
      </c>
      <c r="AA7" s="20">
        <v>6333008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574500</v>
      </c>
      <c r="G13" s="22">
        <v>91856</v>
      </c>
      <c r="H13" s="22">
        <v>47158</v>
      </c>
      <c r="I13" s="22">
        <v>8602</v>
      </c>
      <c r="J13" s="22">
        <v>147616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147616</v>
      </c>
      <c r="X13" s="22">
        <v>143625</v>
      </c>
      <c r="Y13" s="22">
        <v>3991</v>
      </c>
      <c r="Z13" s="23">
        <v>2.7787641427328111</v>
      </c>
      <c r="AA13" s="20">
        <v>574500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409902</v>
      </c>
      <c r="H28" s="22">
        <v>205236</v>
      </c>
      <c r="I28" s="22">
        <v>1484</v>
      </c>
      <c r="J28" s="22">
        <v>616622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616622</v>
      </c>
      <c r="X28" s="22"/>
      <c r="Y28" s="22">
        <v>616622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7181413</v>
      </c>
      <c r="D32" s="29">
        <f t="shared" ref="D32:Y32" si="0">SUM(D6:D31)</f>
        <v>0</v>
      </c>
      <c r="E32" s="30">
        <f t="shared" si="0"/>
        <v>6907508</v>
      </c>
      <c r="F32" s="31">
        <f t="shared" si="0"/>
        <v>6907508</v>
      </c>
      <c r="G32" s="31">
        <f t="shared" si="0"/>
        <v>1265982</v>
      </c>
      <c r="H32" s="31">
        <f t="shared" si="0"/>
        <v>703050</v>
      </c>
      <c r="I32" s="31">
        <f t="shared" si="0"/>
        <v>-241302</v>
      </c>
      <c r="J32" s="31">
        <f t="shared" si="0"/>
        <v>1727730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1727730</v>
      </c>
      <c r="X32" s="31">
        <f t="shared" si="0"/>
        <v>4310133</v>
      </c>
      <c r="Y32" s="31">
        <f t="shared" si="0"/>
        <v>-2582403</v>
      </c>
      <c r="Z32" s="32">
        <f>+IF(X32&lt;&gt;0,+(Y32/X32)*100,0)</f>
        <v>-59.914694047724282</v>
      </c>
      <c r="AA32" s="29">
        <f>SUM(AA6:AA31)</f>
        <v>6907508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1851109</v>
      </c>
      <c r="D34" s="20"/>
      <c r="E34" s="21">
        <v>1889452</v>
      </c>
      <c r="F34" s="22">
        <v>1889452</v>
      </c>
      <c r="G34" s="22">
        <v>136945</v>
      </c>
      <c r="H34" s="22">
        <v>174416</v>
      </c>
      <c r="I34" s="22">
        <v>171786</v>
      </c>
      <c r="J34" s="22">
        <v>483147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483147</v>
      </c>
      <c r="X34" s="22">
        <v>443686</v>
      </c>
      <c r="Y34" s="22">
        <v>39461</v>
      </c>
      <c r="Z34" s="23">
        <v>8.8939024445215757</v>
      </c>
      <c r="AA34" s="20">
        <v>1889452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328680</v>
      </c>
      <c r="D37" s="20"/>
      <c r="E37" s="21">
        <v>250000</v>
      </c>
      <c r="F37" s="22">
        <v>250000</v>
      </c>
      <c r="G37" s="22"/>
      <c r="H37" s="22"/>
      <c r="I37" s="22">
        <v>96479</v>
      </c>
      <c r="J37" s="22">
        <v>96479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96479</v>
      </c>
      <c r="X37" s="22">
        <v>26718</v>
      </c>
      <c r="Y37" s="22">
        <v>69761</v>
      </c>
      <c r="Z37" s="23">
        <v>261.10113032412607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>
        <v>1189528</v>
      </c>
      <c r="D38" s="20"/>
      <c r="E38" s="21">
        <v>1087450</v>
      </c>
      <c r="F38" s="22">
        <v>1087450</v>
      </c>
      <c r="G38" s="22">
        <v>90621</v>
      </c>
      <c r="H38" s="22">
        <v>90621</v>
      </c>
      <c r="I38" s="22">
        <v>90621</v>
      </c>
      <c r="J38" s="22">
        <v>271863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271863</v>
      </c>
      <c r="X38" s="22">
        <v>271863</v>
      </c>
      <c r="Y38" s="22"/>
      <c r="Z38" s="23"/>
      <c r="AA38" s="20">
        <v>1087450</v>
      </c>
    </row>
    <row r="39" spans="1:27" ht="13.5" x14ac:dyDescent="0.25">
      <c r="A39" s="19" t="s">
        <v>65</v>
      </c>
      <c r="B39" s="15" t="s">
        <v>32</v>
      </c>
      <c r="C39" s="20">
        <v>1359459</v>
      </c>
      <c r="D39" s="20"/>
      <c r="E39" s="21">
        <v>1591000</v>
      </c>
      <c r="F39" s="22">
        <v>1591000</v>
      </c>
      <c r="G39" s="22">
        <v>132583</v>
      </c>
      <c r="H39" s="22">
        <v>132583</v>
      </c>
      <c r="I39" s="22">
        <v>132583</v>
      </c>
      <c r="J39" s="22">
        <v>397749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397749</v>
      </c>
      <c r="X39" s="22">
        <v>397749</v>
      </c>
      <c r="Y39" s="22"/>
      <c r="Z39" s="23"/>
      <c r="AA39" s="20">
        <v>1591000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1357053</v>
      </c>
      <c r="D41" s="20"/>
      <c r="E41" s="21">
        <v>900900</v>
      </c>
      <c r="F41" s="22">
        <v>900900</v>
      </c>
      <c r="G41" s="22">
        <v>6217</v>
      </c>
      <c r="H41" s="22">
        <v>3927</v>
      </c>
      <c r="I41" s="22">
        <v>3349</v>
      </c>
      <c r="J41" s="22">
        <v>13493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13493</v>
      </c>
      <c r="X41" s="22">
        <v>68786</v>
      </c>
      <c r="Y41" s="22">
        <v>-55293</v>
      </c>
      <c r="Z41" s="23">
        <v>-80.384089785712206</v>
      </c>
      <c r="AA41" s="20">
        <v>900900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1567472</v>
      </c>
      <c r="D43" s="20"/>
      <c r="E43" s="21"/>
      <c r="F43" s="22"/>
      <c r="G43" s="22"/>
      <c r="H43" s="22">
        <v>10829</v>
      </c>
      <c r="I43" s="22">
        <v>975247</v>
      </c>
      <c r="J43" s="22">
        <v>986076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986076</v>
      </c>
      <c r="X43" s="22"/>
      <c r="Y43" s="22">
        <v>986076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652271</v>
      </c>
      <c r="D44" s="20"/>
      <c r="E44" s="21">
        <v>629542</v>
      </c>
      <c r="F44" s="22">
        <v>629542</v>
      </c>
      <c r="G44" s="22">
        <v>1149</v>
      </c>
      <c r="H44" s="22">
        <v>37386</v>
      </c>
      <c r="I44" s="22">
        <v>37683</v>
      </c>
      <c r="J44" s="22">
        <v>76218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76218</v>
      </c>
      <c r="X44" s="22">
        <v>181091</v>
      </c>
      <c r="Y44" s="22">
        <v>-104873</v>
      </c>
      <c r="Z44" s="23">
        <v>-57.911768116582273</v>
      </c>
      <c r="AA44" s="20">
        <v>629542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8305572</v>
      </c>
      <c r="D47" s="29">
        <f t="shared" ref="D47:Y47" si="1">SUM(D34:D46)</f>
        <v>0</v>
      </c>
      <c r="E47" s="30">
        <f t="shared" si="1"/>
        <v>6348344</v>
      </c>
      <c r="F47" s="31">
        <f t="shared" si="1"/>
        <v>6348344</v>
      </c>
      <c r="G47" s="31">
        <f t="shared" si="1"/>
        <v>367515</v>
      </c>
      <c r="H47" s="31">
        <f t="shared" si="1"/>
        <v>449762</v>
      </c>
      <c r="I47" s="31">
        <f t="shared" si="1"/>
        <v>1507748</v>
      </c>
      <c r="J47" s="31">
        <f t="shared" si="1"/>
        <v>2325025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2325025</v>
      </c>
      <c r="X47" s="31">
        <f t="shared" si="1"/>
        <v>1389893</v>
      </c>
      <c r="Y47" s="31">
        <f t="shared" si="1"/>
        <v>935132</v>
      </c>
      <c r="Z47" s="32">
        <f>+IF(X47&lt;&gt;0,+(Y47/X47)*100,0)</f>
        <v>67.280862627554782</v>
      </c>
      <c r="AA47" s="29">
        <f>SUM(AA34:AA46)</f>
        <v>6348344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-1124159</v>
      </c>
      <c r="D48" s="39">
        <f t="shared" si="2"/>
        <v>0</v>
      </c>
      <c r="E48" s="40">
        <f t="shared" si="2"/>
        <v>559164</v>
      </c>
      <c r="F48" s="41">
        <f t="shared" si="2"/>
        <v>559164</v>
      </c>
      <c r="G48" s="41">
        <f t="shared" si="2"/>
        <v>898467</v>
      </c>
      <c r="H48" s="41">
        <f t="shared" si="2"/>
        <v>253288</v>
      </c>
      <c r="I48" s="41">
        <f t="shared" si="2"/>
        <v>-1749050</v>
      </c>
      <c r="J48" s="41">
        <f t="shared" si="2"/>
        <v>-597295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-597295</v>
      </c>
      <c r="X48" s="41">
        <f t="shared" si="2"/>
        <v>2920240</v>
      </c>
      <c r="Y48" s="41">
        <f t="shared" si="2"/>
        <v>-3517535</v>
      </c>
      <c r="Z48" s="42">
        <f>+IF(X48&lt;&gt;0,+(Y48/X48)*100,0)</f>
        <v>-120.45362709914254</v>
      </c>
      <c r="AA48" s="39">
        <f>+AA32-AA47</f>
        <v>559164</v>
      </c>
    </row>
    <row r="49" spans="1:27" ht="25.5" x14ac:dyDescent="0.25">
      <c r="A49" s="43" t="s">
        <v>74</v>
      </c>
      <c r="B49" s="15" t="s">
        <v>32</v>
      </c>
      <c r="C49" s="20">
        <v>21901770</v>
      </c>
      <c r="D49" s="20"/>
      <c r="E49" s="21">
        <v>16000000</v>
      </c>
      <c r="F49" s="22">
        <v>16000000</v>
      </c>
      <c r="G49" s="22"/>
      <c r="H49" s="22"/>
      <c r="I49" s="22">
        <v>1189062</v>
      </c>
      <c r="J49" s="22">
        <v>1189062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1189062</v>
      </c>
      <c r="X49" s="22">
        <v>3999999</v>
      </c>
      <c r="Y49" s="22">
        <v>-2810937</v>
      </c>
      <c r="Z49" s="23">
        <v>-70.27344256836065</v>
      </c>
      <c r="AA49" s="20">
        <v>16000000</v>
      </c>
    </row>
    <row r="50" spans="1:27" ht="13.5" x14ac:dyDescent="0.25">
      <c r="A50" s="43" t="s">
        <v>75</v>
      </c>
      <c r="B50" s="15" t="s">
        <v>32</v>
      </c>
      <c r="C50" s="44">
        <v>801608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21579219</v>
      </c>
      <c r="D51" s="48">
        <f t="shared" si="3"/>
        <v>0</v>
      </c>
      <c r="E51" s="49">
        <f t="shared" si="3"/>
        <v>16559164</v>
      </c>
      <c r="F51" s="50">
        <f t="shared" si="3"/>
        <v>16559164</v>
      </c>
      <c r="G51" s="50">
        <f t="shared" si="3"/>
        <v>898467</v>
      </c>
      <c r="H51" s="50">
        <f t="shared" si="3"/>
        <v>253288</v>
      </c>
      <c r="I51" s="50">
        <f t="shared" si="3"/>
        <v>-559988</v>
      </c>
      <c r="J51" s="50">
        <f t="shared" si="3"/>
        <v>591767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591767</v>
      </c>
      <c r="X51" s="50">
        <f t="shared" si="3"/>
        <v>6920239</v>
      </c>
      <c r="Y51" s="50">
        <f t="shared" si="3"/>
        <v>-6328472</v>
      </c>
      <c r="Z51" s="51">
        <f>+IF(X51&lt;&gt;0,+(Y51/X51)*100,0)</f>
        <v>-91.448749096671364</v>
      </c>
      <c r="AA51" s="48">
        <f>SUM(AA48:AA50)</f>
        <v>16559164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21579219</v>
      </c>
      <c r="D53" s="54">
        <f>+D51-D52</f>
        <v>0</v>
      </c>
      <c r="E53" s="55">
        <f t="shared" si="4"/>
        <v>16559164</v>
      </c>
      <c r="F53" s="56">
        <f t="shared" si="4"/>
        <v>16559164</v>
      </c>
      <c r="G53" s="56">
        <f t="shared" si="4"/>
        <v>898467</v>
      </c>
      <c r="H53" s="56">
        <f t="shared" si="4"/>
        <v>253288</v>
      </c>
      <c r="I53" s="56">
        <f t="shared" si="4"/>
        <v>-559988</v>
      </c>
      <c r="J53" s="56">
        <f t="shared" si="4"/>
        <v>591767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591767</v>
      </c>
      <c r="X53" s="56">
        <f t="shared" si="4"/>
        <v>6920239</v>
      </c>
      <c r="Y53" s="56">
        <f t="shared" si="4"/>
        <v>-6328472</v>
      </c>
      <c r="Z53" s="57">
        <f>+IF(X53&lt;&gt;0,+(Y53/X53)*100,0)</f>
        <v>-91.448749096671364</v>
      </c>
      <c r="AA53" s="54">
        <f>+AA51-AA52</f>
        <v>16559164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21579219</v>
      </c>
      <c r="D56" s="48">
        <f>SUM(D53:D55)</f>
        <v>0</v>
      </c>
      <c r="E56" s="49">
        <f t="shared" si="5"/>
        <v>16559164</v>
      </c>
      <c r="F56" s="50">
        <f t="shared" si="5"/>
        <v>16559164</v>
      </c>
      <c r="G56" s="50">
        <f t="shared" si="5"/>
        <v>898467</v>
      </c>
      <c r="H56" s="50">
        <f t="shared" si="5"/>
        <v>253288</v>
      </c>
      <c r="I56" s="50">
        <f t="shared" si="5"/>
        <v>-559988</v>
      </c>
      <c r="J56" s="50">
        <f t="shared" si="5"/>
        <v>591767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591767</v>
      </c>
      <c r="X56" s="50">
        <f t="shared" si="5"/>
        <v>6920239</v>
      </c>
      <c r="Y56" s="50">
        <f t="shared" si="5"/>
        <v>-6328472</v>
      </c>
      <c r="Z56" s="51">
        <f>+IF(X56&lt;&gt;0,+(Y56/X56)*100,0)</f>
        <v>-91.448749096671364</v>
      </c>
      <c r="AA56" s="48">
        <f>SUM(AA53:AA55)</f>
        <v>16559164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21579219</v>
      </c>
      <c r="D59" s="65">
        <f>SUM(D56:D58)</f>
        <v>0</v>
      </c>
      <c r="E59" s="66">
        <f t="shared" si="6"/>
        <v>16559164</v>
      </c>
      <c r="F59" s="67">
        <f t="shared" si="6"/>
        <v>16559164</v>
      </c>
      <c r="G59" s="67">
        <f t="shared" si="6"/>
        <v>898467</v>
      </c>
      <c r="H59" s="67">
        <f t="shared" si="6"/>
        <v>253288</v>
      </c>
      <c r="I59" s="67">
        <f t="shared" si="6"/>
        <v>-559988</v>
      </c>
      <c r="J59" s="67">
        <f t="shared" si="6"/>
        <v>591767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591767</v>
      </c>
      <c r="X59" s="67">
        <f t="shared" si="6"/>
        <v>6920239</v>
      </c>
      <c r="Y59" s="67">
        <f t="shared" si="6"/>
        <v>-6328472</v>
      </c>
      <c r="Z59" s="68">
        <f>+IF(X59&lt;&gt;0,+(Y59/X59)*100,0)</f>
        <v>-91.448749096671364</v>
      </c>
      <c r="AA59" s="65">
        <f>SUM(AA56:AA58)</f>
        <v>16559164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20853226</v>
      </c>
      <c r="G7" s="22">
        <v>1533807</v>
      </c>
      <c r="H7" s="22">
        <v>419920</v>
      </c>
      <c r="I7" s="22">
        <v>-559418</v>
      </c>
      <c r="J7" s="22">
        <v>1394309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1394309</v>
      </c>
      <c r="X7" s="22">
        <v>5213310</v>
      </c>
      <c r="Y7" s="22">
        <v>-3819001</v>
      </c>
      <c r="Z7" s="23">
        <v>-73.254822751764237</v>
      </c>
      <c r="AA7" s="20">
        <v>20853226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2389584</v>
      </c>
      <c r="G13" s="22">
        <v>188553</v>
      </c>
      <c r="H13" s="22">
        <v>189939</v>
      </c>
      <c r="I13" s="22">
        <v>179977</v>
      </c>
      <c r="J13" s="22">
        <v>558469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558469</v>
      </c>
      <c r="X13" s="22">
        <v>597396</v>
      </c>
      <c r="Y13" s="22">
        <v>-38927</v>
      </c>
      <c r="Z13" s="23">
        <v>-6.5161132649030122</v>
      </c>
      <c r="AA13" s="20">
        <v>2389584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14348094</v>
      </c>
      <c r="D25" s="20"/>
      <c r="E25" s="21">
        <v>15552000</v>
      </c>
      <c r="F25" s="22">
        <v>15552000</v>
      </c>
      <c r="G25" s="22">
        <v>9471373</v>
      </c>
      <c r="H25" s="22"/>
      <c r="I25" s="22"/>
      <c r="J25" s="22">
        <v>9471373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9471373</v>
      </c>
      <c r="X25" s="22">
        <v>3888000</v>
      </c>
      <c r="Y25" s="22">
        <v>5583373</v>
      </c>
      <c r="Z25" s="23">
        <v>143.60527263374485</v>
      </c>
      <c r="AA25" s="20">
        <v>15552000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10227778</v>
      </c>
      <c r="D28" s="20"/>
      <c r="E28" s="21">
        <v>12887449</v>
      </c>
      <c r="F28" s="22">
        <v>12887449</v>
      </c>
      <c r="G28" s="22">
        <v>967158</v>
      </c>
      <c r="H28" s="22">
        <v>967158</v>
      </c>
      <c r="I28" s="22">
        <v>980290</v>
      </c>
      <c r="J28" s="22">
        <v>2914606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2914606</v>
      </c>
      <c r="X28" s="22">
        <v>3221862</v>
      </c>
      <c r="Y28" s="22">
        <v>-307256</v>
      </c>
      <c r="Z28" s="23">
        <v>-9.5365971602756421</v>
      </c>
      <c r="AA28" s="20">
        <v>12887449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-107578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35684928</v>
      </c>
      <c r="D32" s="29">
        <f t="shared" ref="D32:Y32" si="0">SUM(D6:D31)</f>
        <v>0</v>
      </c>
      <c r="E32" s="30">
        <f t="shared" si="0"/>
        <v>51682259</v>
      </c>
      <c r="F32" s="31">
        <f t="shared" si="0"/>
        <v>51682259</v>
      </c>
      <c r="G32" s="31">
        <f t="shared" si="0"/>
        <v>12160891</v>
      </c>
      <c r="H32" s="31">
        <f t="shared" si="0"/>
        <v>1577017</v>
      </c>
      <c r="I32" s="31">
        <f t="shared" si="0"/>
        <v>600849</v>
      </c>
      <c r="J32" s="31">
        <f t="shared" si="0"/>
        <v>14338757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14338757</v>
      </c>
      <c r="X32" s="31">
        <f t="shared" si="0"/>
        <v>12920568</v>
      </c>
      <c r="Y32" s="31">
        <f t="shared" si="0"/>
        <v>1418189</v>
      </c>
      <c r="Z32" s="32">
        <f>+IF(X32&lt;&gt;0,+(Y32/X32)*100,0)</f>
        <v>10.976212500874574</v>
      </c>
      <c r="AA32" s="29">
        <f>SUM(AA6:AA31)</f>
        <v>51682259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6954599</v>
      </c>
      <c r="D34" s="20"/>
      <c r="E34" s="21">
        <v>8511012</v>
      </c>
      <c r="F34" s="22">
        <v>8511012</v>
      </c>
      <c r="G34" s="22">
        <v>599329</v>
      </c>
      <c r="H34" s="22">
        <v>592219</v>
      </c>
      <c r="I34" s="22">
        <v>669234</v>
      </c>
      <c r="J34" s="22">
        <v>1860782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1860782</v>
      </c>
      <c r="X34" s="22">
        <v>2127756</v>
      </c>
      <c r="Y34" s="22">
        <v>-266974</v>
      </c>
      <c r="Z34" s="23">
        <v>-12.547209360471784</v>
      </c>
      <c r="AA34" s="20">
        <v>8511012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12625101</v>
      </c>
      <c r="D37" s="20"/>
      <c r="E37" s="21">
        <v>16045000</v>
      </c>
      <c r="F37" s="22">
        <v>16045000</v>
      </c>
      <c r="G37" s="22">
        <v>123569</v>
      </c>
      <c r="H37" s="22">
        <v>834897</v>
      </c>
      <c r="I37" s="22">
        <v>846368</v>
      </c>
      <c r="J37" s="22">
        <v>1804834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1804834</v>
      </c>
      <c r="X37" s="22">
        <v>4011252</v>
      </c>
      <c r="Y37" s="22">
        <v>-2206418</v>
      </c>
      <c r="Z37" s="23">
        <v>-55.005718912698576</v>
      </c>
      <c r="AA37" s="20">
        <v>16045000</v>
      </c>
    </row>
    <row r="38" spans="1:27" ht="13.5" x14ac:dyDescent="0.25">
      <c r="A38" s="19" t="s">
        <v>64</v>
      </c>
      <c r="B38" s="15" t="s">
        <v>32</v>
      </c>
      <c r="C38" s="20">
        <v>1109705</v>
      </c>
      <c r="D38" s="20"/>
      <c r="E38" s="21">
        <v>2505891</v>
      </c>
      <c r="F38" s="22">
        <v>2505891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626472</v>
      </c>
      <c r="Y38" s="22">
        <v>-626472</v>
      </c>
      <c r="Z38" s="23">
        <v>-100</v>
      </c>
      <c r="AA38" s="20">
        <v>2505891</v>
      </c>
    </row>
    <row r="39" spans="1:27" ht="13.5" x14ac:dyDescent="0.25">
      <c r="A39" s="19" t="s">
        <v>65</v>
      </c>
      <c r="B39" s="15" t="s">
        <v>32</v>
      </c>
      <c r="C39" s="20">
        <v>1000745</v>
      </c>
      <c r="D39" s="20"/>
      <c r="E39" s="21">
        <v>3899188</v>
      </c>
      <c r="F39" s="22">
        <v>3899188</v>
      </c>
      <c r="G39" s="22"/>
      <c r="H39" s="22"/>
      <c r="I39" s="22">
        <v>974796</v>
      </c>
      <c r="J39" s="22">
        <v>974796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974796</v>
      </c>
      <c r="X39" s="22">
        <v>974796</v>
      </c>
      <c r="Y39" s="22"/>
      <c r="Z39" s="23"/>
      <c r="AA39" s="20">
        <v>3899188</v>
      </c>
    </row>
    <row r="40" spans="1:27" ht="13.5" x14ac:dyDescent="0.25">
      <c r="A40" s="19" t="s">
        <v>40</v>
      </c>
      <c r="B40" s="15" t="s">
        <v>32</v>
      </c>
      <c r="C40" s="20">
        <v>133309</v>
      </c>
      <c r="D40" s="20"/>
      <c r="E40" s="21">
        <v>33798</v>
      </c>
      <c r="F40" s="22">
        <v>33798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8451</v>
      </c>
      <c r="Y40" s="22">
        <v>-8451</v>
      </c>
      <c r="Z40" s="23">
        <v>-100</v>
      </c>
      <c r="AA40" s="20">
        <v>33798</v>
      </c>
    </row>
    <row r="41" spans="1:27" ht="13.5" x14ac:dyDescent="0.25">
      <c r="A41" s="19" t="s">
        <v>66</v>
      </c>
      <c r="B41" s="15" t="s">
        <v>32</v>
      </c>
      <c r="C41" s="20">
        <v>1327735</v>
      </c>
      <c r="D41" s="20"/>
      <c r="E41" s="21">
        <v>1519553</v>
      </c>
      <c r="F41" s="22">
        <v>1519553</v>
      </c>
      <c r="G41" s="22">
        <v>134441</v>
      </c>
      <c r="H41" s="22">
        <v>122782</v>
      </c>
      <c r="I41" s="22">
        <v>29479</v>
      </c>
      <c r="J41" s="22">
        <v>286702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286702</v>
      </c>
      <c r="X41" s="22">
        <v>379893</v>
      </c>
      <c r="Y41" s="22">
        <v>-93191</v>
      </c>
      <c r="Z41" s="23">
        <v>-24.530854740676979</v>
      </c>
      <c r="AA41" s="20">
        <v>1519553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5511261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2198447</v>
      </c>
      <c r="D44" s="20"/>
      <c r="E44" s="21">
        <v>4547321</v>
      </c>
      <c r="F44" s="22">
        <v>4547321</v>
      </c>
      <c r="G44" s="22">
        <v>151016</v>
      </c>
      <c r="H44" s="22">
        <v>171594</v>
      </c>
      <c r="I44" s="22">
        <v>329265</v>
      </c>
      <c r="J44" s="22">
        <v>651875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651875</v>
      </c>
      <c r="X44" s="22">
        <v>1136838</v>
      </c>
      <c r="Y44" s="22">
        <v>-484963</v>
      </c>
      <c r="Z44" s="23">
        <v>-42.658936453566824</v>
      </c>
      <c r="AA44" s="20">
        <v>4547321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30860902</v>
      </c>
      <c r="D47" s="29">
        <f t="shared" ref="D47:Y47" si="1">SUM(D34:D46)</f>
        <v>0</v>
      </c>
      <c r="E47" s="30">
        <f t="shared" si="1"/>
        <v>37061763</v>
      </c>
      <c r="F47" s="31">
        <f t="shared" si="1"/>
        <v>37061763</v>
      </c>
      <c r="G47" s="31">
        <f t="shared" si="1"/>
        <v>1008355</v>
      </c>
      <c r="H47" s="31">
        <f t="shared" si="1"/>
        <v>1721492</v>
      </c>
      <c r="I47" s="31">
        <f t="shared" si="1"/>
        <v>2849142</v>
      </c>
      <c r="J47" s="31">
        <f t="shared" si="1"/>
        <v>5578989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5578989</v>
      </c>
      <c r="X47" s="31">
        <f t="shared" si="1"/>
        <v>9265458</v>
      </c>
      <c r="Y47" s="31">
        <f t="shared" si="1"/>
        <v>-3686469</v>
      </c>
      <c r="Z47" s="32">
        <f>+IF(X47&lt;&gt;0,+(Y47/X47)*100,0)</f>
        <v>-39.78722908246953</v>
      </c>
      <c r="AA47" s="29">
        <f>SUM(AA34:AA46)</f>
        <v>37061763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4824026</v>
      </c>
      <c r="D48" s="39">
        <f t="shared" si="2"/>
        <v>0</v>
      </c>
      <c r="E48" s="40">
        <f t="shared" si="2"/>
        <v>14620496</v>
      </c>
      <c r="F48" s="41">
        <f t="shared" si="2"/>
        <v>14620496</v>
      </c>
      <c r="G48" s="41">
        <f t="shared" si="2"/>
        <v>11152536</v>
      </c>
      <c r="H48" s="41">
        <f t="shared" si="2"/>
        <v>-144475</v>
      </c>
      <c r="I48" s="41">
        <f t="shared" si="2"/>
        <v>-2248293</v>
      </c>
      <c r="J48" s="41">
        <f t="shared" si="2"/>
        <v>8759768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8759768</v>
      </c>
      <c r="X48" s="41">
        <f t="shared" si="2"/>
        <v>3655110</v>
      </c>
      <c r="Y48" s="41">
        <f t="shared" si="2"/>
        <v>5104658</v>
      </c>
      <c r="Z48" s="42">
        <f>+IF(X48&lt;&gt;0,+(Y48/X48)*100,0)</f>
        <v>139.65812246416661</v>
      </c>
      <c r="AA48" s="39">
        <f>+AA32-AA47</f>
        <v>14620496</v>
      </c>
    </row>
    <row r="49" spans="1:27" ht="25.5" x14ac:dyDescent="0.25">
      <c r="A49" s="43" t="s">
        <v>74</v>
      </c>
      <c r="B49" s="15" t="s">
        <v>32</v>
      </c>
      <c r="C49" s="20">
        <v>1199695</v>
      </c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</v>
      </c>
      <c r="Y49" s="22">
        <v>-624999</v>
      </c>
      <c r="Z49" s="23">
        <v>-100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>
        <v>36800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6060521</v>
      </c>
      <c r="D51" s="48">
        <f t="shared" si="3"/>
        <v>0</v>
      </c>
      <c r="E51" s="49">
        <f t="shared" si="3"/>
        <v>17120496</v>
      </c>
      <c r="F51" s="50">
        <f t="shared" si="3"/>
        <v>17120496</v>
      </c>
      <c r="G51" s="50">
        <f t="shared" si="3"/>
        <v>11152536</v>
      </c>
      <c r="H51" s="50">
        <f t="shared" si="3"/>
        <v>-144475</v>
      </c>
      <c r="I51" s="50">
        <f t="shared" si="3"/>
        <v>-2248293</v>
      </c>
      <c r="J51" s="50">
        <f t="shared" si="3"/>
        <v>8759768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8759768</v>
      </c>
      <c r="X51" s="50">
        <f t="shared" si="3"/>
        <v>4280109</v>
      </c>
      <c r="Y51" s="50">
        <f t="shared" si="3"/>
        <v>4479659</v>
      </c>
      <c r="Z51" s="51">
        <f>+IF(X51&lt;&gt;0,+(Y51/X51)*100,0)</f>
        <v>104.66226444233079</v>
      </c>
      <c r="AA51" s="48">
        <f>SUM(AA48:AA50)</f>
        <v>17120496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6060521</v>
      </c>
      <c r="D53" s="54">
        <f>+D51-D52</f>
        <v>0</v>
      </c>
      <c r="E53" s="55">
        <f t="shared" si="4"/>
        <v>17120496</v>
      </c>
      <c r="F53" s="56">
        <f t="shared" si="4"/>
        <v>17120496</v>
      </c>
      <c r="G53" s="56">
        <f t="shared" si="4"/>
        <v>11152536</v>
      </c>
      <c r="H53" s="56">
        <f t="shared" si="4"/>
        <v>-144475</v>
      </c>
      <c r="I53" s="56">
        <f t="shared" si="4"/>
        <v>-2248293</v>
      </c>
      <c r="J53" s="56">
        <f t="shared" si="4"/>
        <v>8759768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8759768</v>
      </c>
      <c r="X53" s="56">
        <f t="shared" si="4"/>
        <v>4280109</v>
      </c>
      <c r="Y53" s="56">
        <f t="shared" si="4"/>
        <v>4479659</v>
      </c>
      <c r="Z53" s="57">
        <f>+IF(X53&lt;&gt;0,+(Y53/X53)*100,0)</f>
        <v>104.66226444233079</v>
      </c>
      <c r="AA53" s="54">
        <f>+AA51-AA52</f>
        <v>17120496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6060521</v>
      </c>
      <c r="D56" s="48">
        <f>SUM(D53:D55)</f>
        <v>0</v>
      </c>
      <c r="E56" s="49">
        <f t="shared" si="5"/>
        <v>17120496</v>
      </c>
      <c r="F56" s="50">
        <f t="shared" si="5"/>
        <v>17120496</v>
      </c>
      <c r="G56" s="50">
        <f t="shared" si="5"/>
        <v>11152536</v>
      </c>
      <c r="H56" s="50">
        <f t="shared" si="5"/>
        <v>-144475</v>
      </c>
      <c r="I56" s="50">
        <f t="shared" si="5"/>
        <v>-2248293</v>
      </c>
      <c r="J56" s="50">
        <f t="shared" si="5"/>
        <v>8759768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8759768</v>
      </c>
      <c r="X56" s="50">
        <f t="shared" si="5"/>
        <v>4280109</v>
      </c>
      <c r="Y56" s="50">
        <f t="shared" si="5"/>
        <v>4479659</v>
      </c>
      <c r="Z56" s="51">
        <f>+IF(X56&lt;&gt;0,+(Y56/X56)*100,0)</f>
        <v>104.66226444233079</v>
      </c>
      <c r="AA56" s="48">
        <f>SUM(AA53:AA55)</f>
        <v>17120496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6060521</v>
      </c>
      <c r="D59" s="65">
        <f>SUM(D56:D58)</f>
        <v>0</v>
      </c>
      <c r="E59" s="66">
        <f t="shared" si="6"/>
        <v>17120496</v>
      </c>
      <c r="F59" s="67">
        <f t="shared" si="6"/>
        <v>17120496</v>
      </c>
      <c r="G59" s="67">
        <f t="shared" si="6"/>
        <v>11152536</v>
      </c>
      <c r="H59" s="67">
        <f t="shared" si="6"/>
        <v>-144475</v>
      </c>
      <c r="I59" s="67">
        <f t="shared" si="6"/>
        <v>-2248293</v>
      </c>
      <c r="J59" s="67">
        <f t="shared" si="6"/>
        <v>8759768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8759768</v>
      </c>
      <c r="X59" s="67">
        <f t="shared" si="6"/>
        <v>4280109</v>
      </c>
      <c r="Y59" s="67">
        <f t="shared" si="6"/>
        <v>4479659</v>
      </c>
      <c r="Z59" s="68">
        <f>+IF(X59&lt;&gt;0,+(Y59/X59)*100,0)</f>
        <v>104.66226444233079</v>
      </c>
      <c r="AA59" s="65">
        <f>SUM(AA56:AA58)</f>
        <v>17120496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CA5C9D-EF35-44C0-894B-E57D8C9A997C}"/>
</file>

<file path=customXml/itemProps2.xml><?xml version="1.0" encoding="utf-8"?>
<ds:datastoreItem xmlns:ds="http://schemas.openxmlformats.org/officeDocument/2006/customXml" ds:itemID="{50F33DBC-3731-4B78-B752-6C8E36858FA6}"/>
</file>

<file path=customXml/itemProps3.xml><?xml version="1.0" encoding="utf-8"?>
<ds:datastoreItem xmlns:ds="http://schemas.openxmlformats.org/officeDocument/2006/customXml" ds:itemID="{954F4836-549E-43F7-AF9C-76E3676A65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2024-11-06T08:49:31Z</dcterms:created>
  <dcterms:modified xsi:type="dcterms:W3CDTF">2024-11-06T09:20:02Z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